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joburgcloudoutlook-my.sharepoint.com/personal/nokwazin_pikitup_co_za/Documents/Documents/Metro Trading Services Reforms/A3/"/>
    </mc:Choice>
  </mc:AlternateContent>
  <xr:revisionPtr revIDLastSave="0" documentId="8_{F053D2D0-86FC-4074-B620-205692FDA35E}" xr6:coauthVersionLast="47" xr6:coauthVersionMax="47" xr10:uidLastSave="{00000000-0000-0000-0000-000000000000}"/>
  <bookViews>
    <workbookView xWindow="-108" yWindow="-108" windowWidth="23256" windowHeight="12456" xr2:uid="{00000000-000D-0000-FFFF-FFFF00000000}"/>
  </bookViews>
  <sheets>
    <sheet name="10 Yr Roll-Out Pla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1" i="1" l="1"/>
  <c r="V23" i="1"/>
  <c r="V20" i="1"/>
  <c r="U24" i="1"/>
  <c r="W15" i="1" l="1"/>
  <c r="W43" i="1"/>
  <c r="W88" i="1"/>
  <c r="I104" i="1" l="1"/>
  <c r="U99" i="1"/>
  <c r="U113" i="1" s="1"/>
  <c r="AB99" i="1"/>
  <c r="AB113" i="1" s="1"/>
  <c r="AA99" i="1"/>
  <c r="AA113" i="1" s="1"/>
  <c r="Z99" i="1"/>
  <c r="Z113" i="1" s="1"/>
  <c r="Y99" i="1"/>
  <c r="Y113" i="1" s="1"/>
  <c r="X99" i="1"/>
  <c r="X113" i="1" s="1"/>
  <c r="W99" i="1"/>
  <c r="W113" i="1" s="1"/>
  <c r="V99" i="1"/>
  <c r="V113" i="1" s="1"/>
  <c r="T99" i="1"/>
  <c r="T113" i="1" s="1"/>
  <c r="S99" i="1"/>
  <c r="S113" i="1" s="1"/>
  <c r="R99" i="1"/>
  <c r="R113" i="1" s="1"/>
  <c r="AC113" i="1" l="1"/>
  <c r="Y88" i="1" l="1"/>
  <c r="Y112" i="1" s="1"/>
  <c r="X88" i="1"/>
  <c r="X112" i="1" s="1"/>
  <c r="W112" i="1"/>
  <c r="V88" i="1"/>
  <c r="V112" i="1" s="1"/>
  <c r="U88" i="1"/>
  <c r="U112" i="1" s="1"/>
  <c r="T88" i="1"/>
  <c r="T112" i="1" s="1"/>
  <c r="S88" i="1"/>
  <c r="S112" i="1" s="1"/>
  <c r="R88" i="1"/>
  <c r="R112" i="1" s="1"/>
  <c r="AB26" i="1"/>
  <c r="AA26" i="1"/>
  <c r="Z26" i="1"/>
  <c r="Y26" i="1"/>
  <c r="X26" i="1"/>
  <c r="T26" i="1"/>
  <c r="S26" i="1"/>
  <c r="R26" i="1"/>
  <c r="V71" i="1"/>
  <c r="W71" i="1" s="1"/>
  <c r="X71" i="1" s="1"/>
  <c r="U70" i="1"/>
  <c r="AB67" i="1"/>
  <c r="AB109" i="1" s="1"/>
  <c r="AA67" i="1"/>
  <c r="AA109" i="1" s="1"/>
  <c r="Z67" i="1"/>
  <c r="Z109" i="1" s="1"/>
  <c r="Y67" i="1"/>
  <c r="Y109" i="1" s="1"/>
  <c r="W67" i="1"/>
  <c r="W109" i="1" s="1"/>
  <c r="V67" i="1"/>
  <c r="V109" i="1" s="1"/>
  <c r="U67" i="1"/>
  <c r="U109" i="1" s="1"/>
  <c r="T67" i="1"/>
  <c r="T109" i="1" s="1"/>
  <c r="S67" i="1"/>
  <c r="S109" i="1" s="1"/>
  <c r="R67" i="1"/>
  <c r="R109" i="1" s="1"/>
  <c r="X53" i="1"/>
  <c r="X67" i="1" s="1"/>
  <c r="X109" i="1" s="1"/>
  <c r="T16" i="1"/>
  <c r="S16" i="1"/>
  <c r="R16" i="1"/>
  <c r="P26" i="1"/>
  <c r="O26" i="1"/>
  <c r="N26" i="1"/>
  <c r="AC109" i="1" l="1"/>
  <c r="V70" i="1"/>
  <c r="W70" i="1" s="1"/>
  <c r="X70" i="1" s="1"/>
  <c r="Y70" i="1" s="1"/>
  <c r="Z70" i="1" s="1"/>
  <c r="AA70" i="1" s="1"/>
  <c r="AB70" i="1" s="1"/>
  <c r="U69" i="1"/>
  <c r="V69" i="1" s="1"/>
  <c r="W69" i="1" s="1"/>
  <c r="X69" i="1" s="1"/>
  <c r="Y69" i="1" s="1"/>
  <c r="Z69" i="1" s="1"/>
  <c r="AA69" i="1" s="1"/>
  <c r="AB69" i="1" s="1"/>
  <c r="U76" i="1"/>
  <c r="V76" i="1" s="1"/>
  <c r="W76" i="1" s="1"/>
  <c r="X76" i="1" s="1"/>
  <c r="Y76" i="1" s="1"/>
  <c r="Z76" i="1" s="1"/>
  <c r="AA76" i="1" s="1"/>
  <c r="AB76" i="1" s="1"/>
  <c r="W16" i="1"/>
  <c r="X15" i="1"/>
  <c r="X16" i="1" s="1"/>
  <c r="Y49" i="1"/>
  <c r="Z49" i="1" s="1"/>
  <c r="AA49" i="1" s="1"/>
  <c r="AB49" i="1" s="1"/>
  <c r="Z86" i="1"/>
  <c r="AB85" i="1"/>
  <c r="AB88" i="1" s="1"/>
  <c r="AB112" i="1" s="1"/>
  <c r="AA85" i="1"/>
  <c r="W80" i="1"/>
  <c r="W78" i="1"/>
  <c r="Y78" i="1"/>
  <c r="V43" i="1"/>
  <c r="AB80" i="1"/>
  <c r="AA80" i="1"/>
  <c r="Z80" i="1"/>
  <c r="V80" i="1"/>
  <c r="Y80" i="1"/>
  <c r="X80" i="1"/>
  <c r="U80" i="1"/>
  <c r="U26" i="1"/>
  <c r="V12" i="1"/>
  <c r="AB5" i="1"/>
  <c r="AA5" i="1"/>
  <c r="Z5" i="1"/>
  <c r="Y5" i="1"/>
  <c r="X5" i="1"/>
  <c r="W5" i="1"/>
  <c r="V5" i="1"/>
  <c r="U5" i="1"/>
  <c r="U30" i="1"/>
  <c r="AA86" i="1" l="1"/>
  <c r="AA88" i="1" s="1"/>
  <c r="AA112" i="1" s="1"/>
  <c r="Z88" i="1"/>
  <c r="Z112" i="1" s="1"/>
  <c r="W12" i="1"/>
  <c r="AC112" i="1" l="1"/>
  <c r="X12" i="1"/>
  <c r="Y12" i="1" l="1"/>
  <c r="Z12" i="1" l="1"/>
  <c r="AA12" i="1" l="1"/>
  <c r="AB12" i="1" l="1"/>
  <c r="AB15" i="1" l="1"/>
  <c r="AB16" i="1" s="1"/>
  <c r="AA15" i="1"/>
  <c r="AA16" i="1" s="1"/>
  <c r="Z15" i="1"/>
  <c r="Z16" i="1" s="1"/>
  <c r="Y15" i="1"/>
  <c r="Y16" i="1" s="1"/>
  <c r="V15" i="1"/>
  <c r="V16" i="1" s="1"/>
  <c r="U15" i="1"/>
  <c r="U16" i="1" s="1"/>
  <c r="W22" i="1"/>
  <c r="W26" i="1" s="1"/>
  <c r="V26" i="1" l="1"/>
  <c r="AB81" i="1"/>
  <c r="AB111" i="1" s="1"/>
  <c r="AA81" i="1"/>
  <c r="AA111" i="1" s="1"/>
  <c r="Z81" i="1"/>
  <c r="Z111" i="1" s="1"/>
  <c r="Y81" i="1"/>
  <c r="Y111" i="1" s="1"/>
  <c r="X81" i="1"/>
  <c r="X111" i="1" s="1"/>
  <c r="W81" i="1"/>
  <c r="W111" i="1" s="1"/>
  <c r="V81" i="1"/>
  <c r="V111" i="1" s="1"/>
  <c r="T81" i="1"/>
  <c r="T111" i="1" s="1"/>
  <c r="S81" i="1"/>
  <c r="S111" i="1" s="1"/>
  <c r="R81" i="1"/>
  <c r="R111" i="1" s="1"/>
  <c r="AB73" i="1"/>
  <c r="AB110" i="1" s="1"/>
  <c r="AA73" i="1"/>
  <c r="AA110" i="1" s="1"/>
  <c r="Z73" i="1"/>
  <c r="Z110" i="1" s="1"/>
  <c r="Y73" i="1"/>
  <c r="Y110" i="1" s="1"/>
  <c r="X73" i="1"/>
  <c r="X110" i="1" s="1"/>
  <c r="W73" i="1"/>
  <c r="W110" i="1" s="1"/>
  <c r="T73" i="1"/>
  <c r="T110" i="1" s="1"/>
  <c r="S73" i="1"/>
  <c r="S110" i="1" s="1"/>
  <c r="R73" i="1"/>
  <c r="R110" i="1" s="1"/>
  <c r="AB39" i="1"/>
  <c r="AA39" i="1"/>
  <c r="Z39" i="1"/>
  <c r="Y39" i="1"/>
  <c r="X39" i="1"/>
  <c r="W39" i="1"/>
  <c r="V39" i="1"/>
  <c r="U39" i="1"/>
  <c r="T39" i="1"/>
  <c r="S39" i="1"/>
  <c r="R39" i="1"/>
  <c r="AB34" i="1"/>
  <c r="AA34" i="1"/>
  <c r="Z34" i="1"/>
  <c r="Y34" i="1"/>
  <c r="X34" i="1"/>
  <c r="W34" i="1"/>
  <c r="W106" i="1" s="1"/>
  <c r="V34" i="1"/>
  <c r="T34" i="1"/>
  <c r="S34" i="1"/>
  <c r="R34" i="1"/>
  <c r="AB46" i="1"/>
  <c r="AB107" i="1" s="1"/>
  <c r="AA46" i="1"/>
  <c r="AA107" i="1" s="1"/>
  <c r="Z46" i="1"/>
  <c r="Z107" i="1" s="1"/>
  <c r="Y46" i="1"/>
  <c r="Y107" i="1" s="1"/>
  <c r="X46" i="1"/>
  <c r="X107" i="1" s="1"/>
  <c r="W46" i="1"/>
  <c r="W107" i="1" s="1"/>
  <c r="V46" i="1"/>
  <c r="V107" i="1" s="1"/>
  <c r="U46" i="1"/>
  <c r="U107" i="1" s="1"/>
  <c r="T46" i="1"/>
  <c r="T107" i="1" s="1"/>
  <c r="S46" i="1"/>
  <c r="S107" i="1" s="1"/>
  <c r="R46" i="1"/>
  <c r="R107" i="1" s="1"/>
  <c r="O42" i="1"/>
  <c r="N42" i="1"/>
  <c r="X106" i="1" l="1"/>
  <c r="T106" i="1"/>
  <c r="AB106" i="1"/>
  <c r="AC107" i="1"/>
  <c r="Y106" i="1"/>
  <c r="Z106" i="1"/>
  <c r="R106" i="1"/>
  <c r="AA106" i="1"/>
  <c r="S106" i="1"/>
  <c r="R13" i="1"/>
  <c r="R17" i="1" s="1"/>
  <c r="R105" i="1" s="1"/>
  <c r="S13" i="1"/>
  <c r="S17" i="1" s="1"/>
  <c r="S105" i="1" s="1"/>
  <c r="T13" i="1"/>
  <c r="T17" i="1" s="1"/>
  <c r="T105" i="1" s="1"/>
  <c r="U13" i="1"/>
  <c r="U17" i="1" s="1"/>
  <c r="U105" i="1" s="1"/>
  <c r="V13" i="1"/>
  <c r="V17" i="1" s="1"/>
  <c r="V105" i="1" s="1"/>
  <c r="W13" i="1"/>
  <c r="W17" i="1" s="1"/>
  <c r="W105" i="1" s="1"/>
  <c r="P100" i="1"/>
  <c r="L100" i="1" s="1"/>
  <c r="P99" i="1"/>
  <c r="P88" i="1"/>
  <c r="O85" i="1"/>
  <c r="O84" i="1"/>
  <c r="O83" i="1"/>
  <c r="N78" i="1"/>
  <c r="U81" i="1"/>
  <c r="U111" i="1" s="1"/>
  <c r="V73" i="1"/>
  <c r="V110" i="1" s="1"/>
  <c r="U73" i="1"/>
  <c r="U110" i="1" s="1"/>
  <c r="P66" i="1"/>
  <c r="N66" i="1" s="1"/>
  <c r="O65" i="1"/>
  <c r="N65" i="1"/>
  <c r="N64" i="1"/>
  <c r="N63" i="1"/>
  <c r="N62" i="1"/>
  <c r="N61" i="1"/>
  <c r="P60" i="1"/>
  <c r="N59" i="1"/>
  <c r="N58" i="1"/>
  <c r="N57" i="1"/>
  <c r="O56" i="1"/>
  <c r="N56" i="1"/>
  <c r="N55" i="1"/>
  <c r="P54" i="1"/>
  <c r="N54" i="1" s="1"/>
  <c r="O33" i="1"/>
  <c r="N33" i="1"/>
  <c r="U32" i="1"/>
  <c r="O32" i="1" s="1"/>
  <c r="U31" i="1"/>
  <c r="O31" i="1" s="1"/>
  <c r="N30" i="1"/>
  <c r="N29" i="1"/>
  <c r="U28" i="1"/>
  <c r="AB50" i="1"/>
  <c r="AB108" i="1" s="1"/>
  <c r="AA50" i="1"/>
  <c r="AA108" i="1" s="1"/>
  <c r="Z50" i="1"/>
  <c r="Z108" i="1" s="1"/>
  <c r="Y50" i="1"/>
  <c r="Y108" i="1" s="1"/>
  <c r="X50" i="1"/>
  <c r="X108" i="1" s="1"/>
  <c r="W50" i="1"/>
  <c r="W108" i="1" s="1"/>
  <c r="V50" i="1"/>
  <c r="V108" i="1" s="1"/>
  <c r="U50" i="1"/>
  <c r="U108" i="1" s="1"/>
  <c r="T50" i="1"/>
  <c r="T108" i="1" s="1"/>
  <c r="S50" i="1"/>
  <c r="S108" i="1" s="1"/>
  <c r="R50" i="1"/>
  <c r="R108" i="1" s="1"/>
  <c r="P50" i="1"/>
  <c r="P34" i="1" s="1"/>
  <c r="N50" i="1"/>
  <c r="P46" i="1"/>
  <c r="N46" i="1"/>
  <c r="O43" i="1"/>
  <c r="N43" i="1"/>
  <c r="O15" i="1"/>
  <c r="N15" i="1"/>
  <c r="O14" i="1"/>
  <c r="N14" i="1"/>
  <c r="AB13" i="1"/>
  <c r="AB17" i="1" s="1"/>
  <c r="AB105" i="1" s="1"/>
  <c r="AA13" i="1"/>
  <c r="AA17" i="1" s="1"/>
  <c r="AA105" i="1" s="1"/>
  <c r="Z13" i="1"/>
  <c r="Z17" i="1" s="1"/>
  <c r="Y13" i="1"/>
  <c r="Y17" i="1" s="1"/>
  <c r="X13" i="1"/>
  <c r="X17" i="1" s="1"/>
  <c r="P13" i="1"/>
  <c r="P16" i="1" s="1"/>
  <c r="N13" i="1"/>
  <c r="O12" i="1"/>
  <c r="AC111" i="1" l="1"/>
  <c r="AC110" i="1"/>
  <c r="W114" i="1"/>
  <c r="AA114" i="1"/>
  <c r="AB114" i="1"/>
  <c r="T114" i="1"/>
  <c r="AC108" i="1"/>
  <c r="R114" i="1"/>
  <c r="S114" i="1"/>
  <c r="X100" i="1"/>
  <c r="X105" i="1"/>
  <c r="X114" i="1" s="1"/>
  <c r="Y100" i="1"/>
  <c r="Y105" i="1"/>
  <c r="Z100" i="1"/>
  <c r="Z105" i="1"/>
  <c r="Z114" i="1" s="1"/>
  <c r="V114" i="1"/>
  <c r="AA100" i="1"/>
  <c r="AB100" i="1"/>
  <c r="W100" i="1"/>
  <c r="V100" i="1"/>
  <c r="S100" i="1"/>
  <c r="T100" i="1"/>
  <c r="R100" i="1"/>
  <c r="N16" i="1"/>
  <c r="T40" i="1"/>
  <c r="S40" i="1"/>
  <c r="X40" i="1"/>
  <c r="Y40" i="1"/>
  <c r="Z40" i="1"/>
  <c r="AA40" i="1"/>
  <c r="V40" i="1"/>
  <c r="AB40" i="1"/>
  <c r="U34" i="1"/>
  <c r="W40" i="1"/>
  <c r="O30" i="1"/>
  <c r="O88" i="1"/>
  <c r="N32" i="1"/>
  <c r="O13" i="1"/>
  <c r="O16" i="1" s="1"/>
  <c r="O29" i="1"/>
  <c r="S51" i="1"/>
  <c r="R40" i="1"/>
  <c r="V51" i="1"/>
  <c r="T51" i="1"/>
  <c r="N28" i="1"/>
  <c r="AB51" i="1"/>
  <c r="W51" i="1"/>
  <c r="P51" i="1"/>
  <c r="P39" i="1"/>
  <c r="P17" i="1" s="1"/>
  <c r="P40" i="1" s="1"/>
  <c r="Y51" i="1"/>
  <c r="X51" i="1"/>
  <c r="O28" i="1"/>
  <c r="N31" i="1"/>
  <c r="N60" i="1"/>
  <c r="V120" i="1" l="1"/>
  <c r="V121" i="1"/>
  <c r="V117" i="1"/>
  <c r="V122" i="1"/>
  <c r="V118" i="1"/>
  <c r="V119" i="1"/>
  <c r="V125" i="1"/>
  <c r="V124" i="1"/>
  <c r="V123" i="1"/>
  <c r="Z120" i="1"/>
  <c r="Z121" i="1"/>
  <c r="Z117" i="1"/>
  <c r="Z122" i="1"/>
  <c r="Z118" i="1"/>
  <c r="Z119" i="1"/>
  <c r="Z125" i="1"/>
  <c r="Z124" i="1"/>
  <c r="Z123" i="1"/>
  <c r="AB121" i="1"/>
  <c r="AB117" i="1"/>
  <c r="AB122" i="1"/>
  <c r="AB118" i="1"/>
  <c r="AB119" i="1"/>
  <c r="AB120" i="1"/>
  <c r="AB125" i="1"/>
  <c r="AB124" i="1"/>
  <c r="AB123" i="1"/>
  <c r="AA121" i="1"/>
  <c r="AA117" i="1"/>
  <c r="AA122" i="1"/>
  <c r="AA118" i="1"/>
  <c r="AA119" i="1"/>
  <c r="AA120" i="1"/>
  <c r="AA125" i="1"/>
  <c r="AA124" i="1"/>
  <c r="AA123" i="1"/>
  <c r="S122" i="1"/>
  <c r="S119" i="1"/>
  <c r="S120" i="1"/>
  <c r="S121" i="1"/>
  <c r="S117" i="1"/>
  <c r="S118" i="1"/>
  <c r="S125" i="1"/>
  <c r="S124" i="1"/>
  <c r="S123" i="1"/>
  <c r="R120" i="1"/>
  <c r="R119" i="1"/>
  <c r="R122" i="1"/>
  <c r="R121" i="1"/>
  <c r="R118" i="1"/>
  <c r="R117" i="1"/>
  <c r="R125" i="1"/>
  <c r="R124" i="1"/>
  <c r="R123" i="1"/>
  <c r="Y114" i="1"/>
  <c r="Y117" i="1" s="1"/>
  <c r="W122" i="1"/>
  <c r="W123" i="1"/>
  <c r="W120" i="1"/>
  <c r="W124" i="1"/>
  <c r="W125" i="1"/>
  <c r="W118" i="1"/>
  <c r="W121" i="1"/>
  <c r="W119" i="1"/>
  <c r="W117" i="1"/>
  <c r="X121" i="1"/>
  <c r="X117" i="1"/>
  <c r="X120" i="1"/>
  <c r="X119" i="1"/>
  <c r="X118" i="1"/>
  <c r="X125" i="1"/>
  <c r="X124" i="1"/>
  <c r="X123" i="1"/>
  <c r="X122" i="1"/>
  <c r="T121" i="1"/>
  <c r="T120" i="1"/>
  <c r="T124" i="1"/>
  <c r="T123" i="1"/>
  <c r="T119" i="1"/>
  <c r="T117" i="1"/>
  <c r="T122" i="1"/>
  <c r="T118" i="1"/>
  <c r="T125" i="1"/>
  <c r="AC105" i="1"/>
  <c r="U40" i="1"/>
  <c r="U100" i="1"/>
  <c r="P67" i="1"/>
  <c r="P73" i="1" s="1"/>
  <c r="P81" i="1" s="1"/>
  <c r="U51" i="1"/>
  <c r="AA51" i="1"/>
  <c r="N34" i="1"/>
  <c r="N39" i="1" s="1"/>
  <c r="O34" i="1"/>
  <c r="O51" i="1" s="1"/>
  <c r="Z51" i="1"/>
  <c r="R51" i="1"/>
  <c r="Y122" i="1" l="1"/>
  <c r="Y118" i="1"/>
  <c r="Y123" i="1"/>
  <c r="Y124" i="1"/>
  <c r="Y125" i="1"/>
  <c r="Y119" i="1"/>
  <c r="Y121" i="1"/>
  <c r="Y120" i="1"/>
  <c r="U114" i="1"/>
  <c r="AC106" i="1"/>
  <c r="AC114" i="1" s="1"/>
  <c r="AD105" i="1" s="1"/>
  <c r="N17" i="1"/>
  <c r="N40" i="1" s="1"/>
  <c r="O39" i="1"/>
  <c r="N51" i="1"/>
  <c r="U119" i="1" l="1"/>
  <c r="U120" i="1"/>
  <c r="U121" i="1"/>
  <c r="U117" i="1"/>
  <c r="U122" i="1"/>
  <c r="U118" i="1"/>
  <c r="U125" i="1"/>
  <c r="U124" i="1"/>
  <c r="U123" i="1"/>
  <c r="AD113" i="1"/>
  <c r="AD109" i="1"/>
  <c r="AD112" i="1"/>
  <c r="AD110" i="1"/>
  <c r="AD107" i="1"/>
  <c r="AD111" i="1"/>
  <c r="AD108" i="1"/>
  <c r="AD106" i="1"/>
  <c r="O17" i="1"/>
  <c r="O40" i="1" s="1"/>
  <c r="N67" i="1"/>
  <c r="O67" i="1" l="1"/>
  <c r="O73" i="1" s="1"/>
  <c r="O81" i="1" s="1"/>
  <c r="N73" i="1"/>
  <c r="N8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Phindiwe Silatsha</author>
  </authors>
  <commentList>
    <comment ref="D28" authorId="0" shapeId="0" xr:uid="{00000000-0006-0000-0000-000006000000}">
      <text>
        <r>
          <rPr>
            <b/>
            <sz val="9"/>
            <color indexed="81"/>
            <rFont val="Tahoma"/>
            <family val="2"/>
          </rPr>
          <t>Phindiwe Silatsha:</t>
        </r>
        <r>
          <rPr>
            <sz val="9"/>
            <color indexed="81"/>
            <rFont val="Tahoma"/>
            <family val="2"/>
          </rPr>
          <t xml:space="preserve">
</t>
        </r>
        <r>
          <rPr>
            <b/>
            <sz val="9"/>
            <color indexed="81"/>
            <rFont val="Tahoma"/>
            <family val="2"/>
          </rPr>
          <t>LIFESPAN</t>
        </r>
        <r>
          <rPr>
            <sz val="9"/>
            <color indexed="81"/>
            <rFont val="Tahoma"/>
            <family val="2"/>
          </rPr>
          <t xml:space="preserve"> : 6 months
</t>
        </r>
        <r>
          <rPr>
            <b/>
            <sz val="9"/>
            <color indexed="81"/>
            <rFont val="Tahoma"/>
            <family val="2"/>
          </rPr>
          <t>IMMEDIATE</t>
        </r>
        <r>
          <rPr>
            <sz val="9"/>
            <color indexed="81"/>
            <rFont val="Tahoma"/>
            <family val="2"/>
          </rPr>
          <t>: TRANSFER/MRF
Marie Louise: Consultants were appointed to undertake the designs for the construction of a MRF, Transfer Stations and the related facilities (Integrated Waste Management Facility) at the Marie Louise and the project is currently at Preliminary Design Stage and the end user client is expected to approve the Preliminary Design during the second quarter of 2021/22.</t>
        </r>
      </text>
    </comment>
    <comment ref="D29" authorId="0" shapeId="0" xr:uid="{00000000-0006-0000-0000-000007000000}">
      <text>
        <r>
          <rPr>
            <b/>
            <sz val="9"/>
            <color indexed="81"/>
            <rFont val="Tahoma"/>
            <family val="2"/>
          </rPr>
          <t>Phindiwe Silatsha:</t>
        </r>
        <r>
          <rPr>
            <sz val="9"/>
            <color indexed="81"/>
            <rFont val="Tahoma"/>
            <family val="2"/>
          </rPr>
          <t xml:space="preserve">
</t>
        </r>
        <r>
          <rPr>
            <b/>
            <sz val="9"/>
            <color indexed="81"/>
            <rFont val="Tahoma"/>
            <family val="2"/>
          </rPr>
          <t>LIFESPAN</t>
        </r>
        <r>
          <rPr>
            <sz val="9"/>
            <color indexed="81"/>
            <rFont val="Tahoma"/>
            <family val="2"/>
          </rPr>
          <t xml:space="preserve">-3 years,4 months
</t>
        </r>
        <r>
          <rPr>
            <b/>
            <sz val="9"/>
            <color indexed="81"/>
            <rFont val="Tahoma"/>
            <family val="2"/>
          </rPr>
          <t>IMMEDIATE</t>
        </r>
        <r>
          <rPr>
            <sz val="9"/>
            <color indexed="81"/>
            <rFont val="Tahoma"/>
            <family val="2"/>
          </rPr>
          <t xml:space="preserve">-Increase cell
</t>
        </r>
        <r>
          <rPr>
            <b/>
            <sz val="9"/>
            <color indexed="81"/>
            <rFont val="Tahoma"/>
            <family val="2"/>
          </rPr>
          <t>Rehabilitation</t>
        </r>
        <r>
          <rPr>
            <sz val="9"/>
            <color indexed="81"/>
            <rFont val="Tahoma"/>
            <family val="2"/>
          </rPr>
          <t xml:space="preserve"> - The engineering consultant was appointed for the design of new ablution facilities, change room and kitchen facilities, hall, stormwater management including the leachate, boundary wall and waste pickers recycling shed. The consultant has submitted a concept design and preliminary designs and is currently working on detail designs.</t>
        </r>
      </text>
    </comment>
    <comment ref="D30" authorId="0" shapeId="0" xr:uid="{00000000-0006-0000-0000-000008000000}">
      <text>
        <r>
          <rPr>
            <b/>
            <sz val="9"/>
            <color indexed="81"/>
            <rFont val="Tahoma"/>
            <family val="2"/>
          </rPr>
          <t>Phindiwe Silatsha:</t>
        </r>
        <r>
          <rPr>
            <sz val="9"/>
            <color indexed="81"/>
            <rFont val="Tahoma"/>
            <family val="2"/>
          </rPr>
          <t xml:space="preserve">
</t>
        </r>
        <r>
          <rPr>
            <b/>
            <sz val="9"/>
            <color indexed="81"/>
            <rFont val="Tahoma"/>
            <family val="2"/>
          </rPr>
          <t>LIFESPAN</t>
        </r>
        <r>
          <rPr>
            <sz val="9"/>
            <color indexed="81"/>
            <rFont val="Tahoma"/>
            <family val="2"/>
          </rPr>
          <t xml:space="preserve">-2 years,8 months
</t>
        </r>
        <r>
          <rPr>
            <b/>
            <sz val="9"/>
            <color indexed="81"/>
            <rFont val="Tahoma"/>
            <family val="2"/>
          </rPr>
          <t>IMMEDIATE</t>
        </r>
        <r>
          <rPr>
            <sz val="9"/>
            <color indexed="81"/>
            <rFont val="Tahoma"/>
            <family val="2"/>
          </rPr>
          <t>-Increase cell
The engineering consultant is appointed for rezoning the purchased land and designing the relocation of the existing entrance, rerouting of the stormwater system, construction of new admin office, sorting facilities for reclaimers and development of a new cell on a newly purchased piece of land. The consultant has submitted a concept design and preliminary designs and is currently working on detail designs. However, there’s a delay from JPC that still need to do the transfer of the property to Pikitup, consolidation and sub-division</t>
        </r>
      </text>
    </comment>
    <comment ref="D31" authorId="0" shapeId="0" xr:uid="{00000000-0006-0000-0000-00000A000000}">
      <text>
        <r>
          <rPr>
            <b/>
            <sz val="9"/>
            <color indexed="81"/>
            <rFont val="Tahoma"/>
            <family val="2"/>
          </rPr>
          <t>Phindiwe Silatsha:</t>
        </r>
        <r>
          <rPr>
            <sz val="9"/>
            <color indexed="81"/>
            <rFont val="Tahoma"/>
            <family val="2"/>
          </rPr>
          <t xml:space="preserve">
</t>
        </r>
        <r>
          <rPr>
            <b/>
            <sz val="9"/>
            <color indexed="81"/>
            <rFont val="Tahoma"/>
            <family val="2"/>
          </rPr>
          <t>LIFESPAN</t>
        </r>
        <r>
          <rPr>
            <sz val="9"/>
            <color indexed="81"/>
            <rFont val="Tahoma"/>
            <family val="2"/>
          </rPr>
          <t xml:space="preserve">-5 years,3
months
</t>
        </r>
        <r>
          <rPr>
            <b/>
            <sz val="9"/>
            <color indexed="81"/>
            <rFont val="Tahoma"/>
            <family val="2"/>
          </rPr>
          <t>IMMEDIATE</t>
        </r>
        <r>
          <rPr>
            <sz val="9"/>
            <color indexed="81"/>
            <rFont val="Tahoma"/>
            <family val="2"/>
          </rPr>
          <t>-Increase cell</t>
        </r>
      </text>
    </comment>
    <comment ref="D32" authorId="0" shapeId="0" xr:uid="{00000000-0006-0000-0000-00000B000000}">
      <text>
        <r>
          <rPr>
            <b/>
            <sz val="9"/>
            <color indexed="81"/>
            <rFont val="Tahoma"/>
            <family val="2"/>
          </rPr>
          <t>Phindiwe Silatsha:</t>
        </r>
        <r>
          <rPr>
            <sz val="9"/>
            <color indexed="81"/>
            <rFont val="Tahoma"/>
            <family val="2"/>
          </rPr>
          <t xml:space="preserve">
</t>
        </r>
        <r>
          <rPr>
            <b/>
            <sz val="9"/>
            <color indexed="81"/>
            <rFont val="Tahoma"/>
            <family val="2"/>
          </rPr>
          <t>CLOSED</t>
        </r>
        <r>
          <rPr>
            <sz val="9"/>
            <color indexed="81"/>
            <rFont val="Tahoma"/>
            <family val="2"/>
          </rPr>
          <t xml:space="preserve">
Linbro Park: Two consulting firms are appointed for the following projects.
• Construction of sorting facility for reclaimers including ablution facilities, upgrading of boundary wall and installing high mast light at Linbro Park and
• Upgrading of a new drop off centre into an Integrated Waste Management Facility including ablution facilities for workers
Both projects are at the preliminary design stage.
</t>
        </r>
      </text>
    </comment>
    <comment ref="D33" authorId="0" shapeId="0" xr:uid="{00000000-0006-0000-0000-00000C000000}">
      <text>
        <r>
          <rPr>
            <b/>
            <sz val="9"/>
            <color indexed="81"/>
            <rFont val="Tahoma"/>
            <family val="2"/>
          </rPr>
          <t>Phindiwe Silatsha:
CLOSED</t>
        </r>
        <r>
          <rPr>
            <sz val="9"/>
            <color indexed="81"/>
            <rFont val="Tahoma"/>
            <family val="2"/>
          </rPr>
          <t xml:space="preserve">
Kya Sand: The consultant was appointed for the design of the guardhouse, boundary wall and installation of high mast light. The consultant was requested to wait for illegal landfilling operation to be stopped before he surveys the area for the purpose of installing the boundary wall/fence. No work has been done.</t>
        </r>
      </text>
    </comment>
  </commentList>
</comments>
</file>

<file path=xl/sharedStrings.xml><?xml version="1.0" encoding="utf-8"?>
<sst xmlns="http://schemas.openxmlformats.org/spreadsheetml/2006/main" count="398" uniqueCount="199">
  <si>
    <t>Consolidated Capex Rollout Plan per the RRLP</t>
  </si>
  <si>
    <t>10 Year Capex Programme</t>
  </si>
  <si>
    <t>Project Number*</t>
  </si>
  <si>
    <t>ITEM</t>
  </si>
  <si>
    <t>Project Description</t>
  </si>
  <si>
    <t>Class</t>
  </si>
  <si>
    <t>Waste Focus</t>
  </si>
  <si>
    <t>Waste Man.</t>
  </si>
  <si>
    <t>Existing/Proposed</t>
  </si>
  <si>
    <t>Longitude</t>
  </si>
  <si>
    <t>Latitude</t>
  </si>
  <si>
    <t>Physical Address</t>
  </si>
  <si>
    <t>Depot</t>
  </si>
  <si>
    <t>Region</t>
  </si>
  <si>
    <t>Estimated Project costs</t>
  </si>
  <si>
    <t>Backlogs</t>
  </si>
  <si>
    <t>2020/21</t>
  </si>
  <si>
    <t>2025/26</t>
  </si>
  <si>
    <t>2026/27</t>
  </si>
  <si>
    <t>2027/28</t>
  </si>
  <si>
    <t>2028/29</t>
  </si>
  <si>
    <t>2029/30</t>
  </si>
  <si>
    <t>2030/31</t>
  </si>
  <si>
    <t>2031/32</t>
  </si>
  <si>
    <t>2032/33</t>
  </si>
  <si>
    <t>2033/34</t>
  </si>
  <si>
    <t>2034/35</t>
  </si>
  <si>
    <t xml:space="preserve"> 2035/36</t>
  </si>
  <si>
    <t xml:space="preserve">Recycling </t>
  </si>
  <si>
    <t>A1.2</t>
  </si>
  <si>
    <t>BBC</t>
  </si>
  <si>
    <t>Recycling</t>
  </si>
  <si>
    <t>Pikitup</t>
  </si>
  <si>
    <t>Proposed</t>
  </si>
  <si>
    <t>Various Sites</t>
  </si>
  <si>
    <t>City wide</t>
  </si>
  <si>
    <t>Sub Total Drop-off Centres</t>
  </si>
  <si>
    <t>A5.8</t>
  </si>
  <si>
    <t>IWMF</t>
  </si>
  <si>
    <t xml:space="preserve">City Wide </t>
  </si>
  <si>
    <t>MRF</t>
  </si>
  <si>
    <t>Linbro Park Landfill Site</t>
  </si>
  <si>
    <t>Marlboro</t>
  </si>
  <si>
    <t>E</t>
  </si>
  <si>
    <t>Randburg</t>
  </si>
  <si>
    <t>A</t>
  </si>
  <si>
    <t>Roodepoort</t>
  </si>
  <si>
    <t>C</t>
  </si>
  <si>
    <t>A1.7</t>
  </si>
  <si>
    <t>Existing</t>
  </si>
  <si>
    <t>Southdale</t>
  </si>
  <si>
    <t>F</t>
  </si>
  <si>
    <t>Ennerdale</t>
  </si>
  <si>
    <t>Avalon</t>
  </si>
  <si>
    <t>G</t>
  </si>
  <si>
    <t>Total</t>
  </si>
  <si>
    <t>Food Waste and Green Waste</t>
  </si>
  <si>
    <t>Composting Facility</t>
  </si>
  <si>
    <t>Compost</t>
  </si>
  <si>
    <t>PPP</t>
  </si>
  <si>
    <t>A2.1</t>
  </si>
  <si>
    <t>AWT</t>
  </si>
  <si>
    <t>Food waste</t>
  </si>
  <si>
    <t>A2.2</t>
  </si>
  <si>
    <t>C (Sa)</t>
  </si>
  <si>
    <t>AD Facility (Anaerobic digestion)</t>
  </si>
  <si>
    <t>C (Sc)</t>
  </si>
  <si>
    <t>Sub Total Food Waste and Green Waste Processing</t>
  </si>
  <si>
    <t>Builders rubble</t>
  </si>
  <si>
    <t>A3.1</t>
  </si>
  <si>
    <t>Builders Rubble Facility</t>
  </si>
  <si>
    <t>C (Ia+Sa+Ma+La)</t>
  </si>
  <si>
    <t>Drop Off Points</t>
  </si>
  <si>
    <t>Sub Total Builders rubble</t>
  </si>
  <si>
    <t>Disposal ( Landfill)</t>
  </si>
  <si>
    <t>LANDFILL COMPLIANCE</t>
  </si>
  <si>
    <t>A5.1</t>
  </si>
  <si>
    <t>Landfill Site</t>
  </si>
  <si>
    <t>Disposal</t>
  </si>
  <si>
    <t>Refurb</t>
  </si>
  <si>
    <t>Central camp</t>
  </si>
  <si>
    <t>D</t>
  </si>
  <si>
    <t>Sub Total  Landfill Compliance</t>
  </si>
  <si>
    <t>LANDFILL EXPANSION</t>
  </si>
  <si>
    <t>Sub Total Landfill  Expansions</t>
  </si>
  <si>
    <t>Total Compliance &amp; Expansions</t>
  </si>
  <si>
    <t>HEAD OFFICE AND DEPOTS</t>
  </si>
  <si>
    <t>A5.2</t>
  </si>
  <si>
    <t>Depots</t>
  </si>
  <si>
    <t>Logistics</t>
  </si>
  <si>
    <t>11 Depots around CoJ</t>
  </si>
  <si>
    <t>Braamfontein</t>
  </si>
  <si>
    <t>Waterval</t>
  </si>
  <si>
    <t>B</t>
  </si>
  <si>
    <t>Norwood</t>
  </si>
  <si>
    <t>Zondi</t>
  </si>
  <si>
    <t>Selby</t>
  </si>
  <si>
    <t>Midrand</t>
  </si>
  <si>
    <t>Orange Farm</t>
  </si>
  <si>
    <t>Sub Total Depot</t>
  </si>
  <si>
    <t>SUPPORT SERVICES</t>
  </si>
  <si>
    <t>ICT</t>
  </si>
  <si>
    <t>A6.2</t>
  </si>
  <si>
    <t>Various facilities</t>
  </si>
  <si>
    <t>City Wide</t>
  </si>
  <si>
    <t>Ongoing</t>
  </si>
  <si>
    <t>A6.3</t>
  </si>
  <si>
    <t>Total Support services</t>
  </si>
  <si>
    <t>A7.1</t>
  </si>
  <si>
    <t>Receptacles</t>
  </si>
  <si>
    <t>Mobile Weighbrides hardware/software upgrades</t>
  </si>
  <si>
    <t>Depot / Landfills</t>
  </si>
  <si>
    <t>Various</t>
  </si>
  <si>
    <t>Separation at source and equipment</t>
  </si>
  <si>
    <t>Plant &amp; Equipment</t>
  </si>
  <si>
    <t>AWTT</t>
  </si>
  <si>
    <t>General Waste</t>
  </si>
  <si>
    <t>R7 billion</t>
  </si>
  <si>
    <t>R8 billion</t>
  </si>
  <si>
    <t>R9 billion</t>
  </si>
  <si>
    <t>Sub Total Incinerator Plant</t>
  </si>
  <si>
    <t>R24 billion</t>
  </si>
  <si>
    <t>Compactors</t>
  </si>
  <si>
    <t>Tipper Trucks</t>
  </si>
  <si>
    <t>Bob-cats</t>
  </si>
  <si>
    <t>Caged Trucks</t>
  </si>
  <si>
    <t>Bin  Delivery Trucks</t>
  </si>
  <si>
    <t>Sub Total Fleet</t>
  </si>
  <si>
    <t>Grand Total</t>
  </si>
  <si>
    <t>Office Equipment</t>
  </si>
  <si>
    <t>Florida Integrated Waste Management Facility</t>
  </si>
  <si>
    <t>Bally clare garden site expansion and upgrading</t>
  </si>
  <si>
    <t>Woodmead garden site upgrading</t>
  </si>
  <si>
    <t>Meredale garden site upgrading</t>
  </si>
  <si>
    <t>Sandpark Integrated Waste Management Facility</t>
  </si>
  <si>
    <t>Alexandra Integrated waste management facility</t>
  </si>
  <si>
    <t>New Plant</t>
  </si>
  <si>
    <t xml:space="preserve">Panorama Composting Plant </t>
  </si>
  <si>
    <r>
      <t xml:space="preserve">Integrated Waste Management Facilities </t>
    </r>
    <r>
      <rPr>
        <b/>
        <sz val="10"/>
        <rFont val="Calibri"/>
        <family val="2"/>
      </rPr>
      <t xml:space="preserve">(Linbro) </t>
    </r>
    <r>
      <rPr>
        <sz val="10"/>
        <rFont val="Calibri"/>
        <family val="2"/>
      </rPr>
      <t>- incl. MRF, Transfer station, etc.</t>
    </r>
  </si>
  <si>
    <r>
      <t xml:space="preserve">Integrated Waste Management Facilities </t>
    </r>
    <r>
      <rPr>
        <b/>
        <sz val="10"/>
        <rFont val="Calibri"/>
        <family val="2"/>
      </rPr>
      <t>(Marie Louise)</t>
    </r>
    <r>
      <rPr>
        <sz val="10"/>
        <rFont val="Calibri"/>
        <family val="2"/>
      </rPr>
      <t xml:space="preserve"> - incl. MRF, Transfer station, etc.</t>
    </r>
  </si>
  <si>
    <r>
      <t xml:space="preserve">Integrated Waste Management Facilities </t>
    </r>
    <r>
      <rPr>
        <b/>
        <sz val="10"/>
        <rFont val="Calibri"/>
        <family val="2"/>
      </rPr>
      <t xml:space="preserve">(Ennerdale) </t>
    </r>
    <r>
      <rPr>
        <sz val="10"/>
        <rFont val="Calibri"/>
        <family val="2"/>
      </rPr>
      <t>- incl. MRF, Transfer station, etc.</t>
    </r>
  </si>
  <si>
    <r>
      <t xml:space="preserve">Integrated Waste Management Facilities </t>
    </r>
    <r>
      <rPr>
        <b/>
        <sz val="10"/>
        <rFont val="Calibri"/>
        <family val="2"/>
      </rPr>
      <t xml:space="preserve">(Goudkoppies) </t>
    </r>
    <r>
      <rPr>
        <sz val="10"/>
        <rFont val="Calibri"/>
        <family val="2"/>
      </rPr>
      <t>- incl. MRF, Transfer station, etc.</t>
    </r>
  </si>
  <si>
    <r>
      <rPr>
        <b/>
        <sz val="10"/>
        <rFont val="Calibri"/>
        <family val="2"/>
      </rPr>
      <t>Robinson deep</t>
    </r>
    <r>
      <rPr>
        <sz val="10"/>
        <rFont val="Calibri"/>
        <family val="2"/>
      </rPr>
      <t xml:space="preserve">- dMRF </t>
    </r>
  </si>
  <si>
    <t>CENTRALISED IWMFs</t>
  </si>
  <si>
    <t>Robinson compliance and cell development</t>
  </si>
  <si>
    <t>Ennerdale compliance and cell development</t>
  </si>
  <si>
    <t xml:space="preserve">Linbro Park compliance </t>
  </si>
  <si>
    <t xml:space="preserve">Marie-Louise compliance </t>
  </si>
  <si>
    <t xml:space="preserve">Goudkoppies compliance </t>
  </si>
  <si>
    <t xml:space="preserve">Kya Sands compliance </t>
  </si>
  <si>
    <t>Ward-Based Micro IWMF (135 wards)</t>
  </si>
  <si>
    <r>
      <rPr>
        <b/>
        <sz val="10"/>
        <rFont val="Arial"/>
        <family val="2"/>
      </rPr>
      <t>Kya Sands I</t>
    </r>
    <r>
      <rPr>
        <sz val="10"/>
        <rFont val="Arial"/>
        <family val="2"/>
      </rPr>
      <t xml:space="preserve">ntegrated Waste Management Facility </t>
    </r>
  </si>
  <si>
    <t>Incinerator Plant (PPP) 2 (Ennerdale)</t>
  </si>
  <si>
    <t>Incinerator Plant - Robinson (PPP) EISD</t>
  </si>
  <si>
    <t>Land for decentralised integrated waste management facility</t>
  </si>
  <si>
    <t>Green waste chippers per drop-off/garden site</t>
  </si>
  <si>
    <t>Decentraiised Composting Plant x 3(PPP) extra</t>
  </si>
  <si>
    <t>Backup generators/Solar Power (DROP-OFF et al</t>
  </si>
  <si>
    <t>Acqusition of New land for  Drop-off/Buyback centres</t>
  </si>
  <si>
    <t xml:space="preserve">Incinerator Plant (PPP) 3  </t>
  </si>
  <si>
    <t>3 x small AD facilities for clean organic waste (32,000 t/a or 88t/d each). -Biogas</t>
  </si>
  <si>
    <t>Acquisition of land adjacent to Ennerdale</t>
  </si>
  <si>
    <t>Acquisition of land adjacent to Goudkoppies</t>
  </si>
  <si>
    <t>Acquisition of land adjacent to Marie-Louise</t>
  </si>
  <si>
    <t>Facilities renewals-Depots</t>
  </si>
  <si>
    <t>Comunications Marketing Vehicles</t>
  </si>
  <si>
    <t>Domestic/institution Cmposting bins to high generators of food waste, for self-use at the point of generation.</t>
  </si>
  <si>
    <t>Mobile/Track-mounted Rubble Crushers (50-100 TPH)</t>
  </si>
  <si>
    <t>PLANT AND EQUIPMENT</t>
  </si>
  <si>
    <t>Buyback / drop-off centres /Micro-IWMF</t>
  </si>
  <si>
    <t>BUYBACK/GARDEN SITES/IWMF</t>
  </si>
  <si>
    <t>Provide 15000 food waste bins to high generators (home composting)PILOT</t>
  </si>
  <si>
    <r>
      <t>Construct a builders rubble crushing facility (PPP)(100-200tph)-</t>
    </r>
    <r>
      <rPr>
        <sz val="10"/>
        <color rgb="FFFF0000"/>
        <rFont val="Calibri"/>
        <family val="2"/>
      </rPr>
      <t>FIXED</t>
    </r>
  </si>
  <si>
    <t>COMPOSTING FACILITIES</t>
  </si>
  <si>
    <t>Head Office</t>
  </si>
  <si>
    <t>Refuse Derived Fuel</t>
  </si>
  <si>
    <t>Internet of Things (IoT)</t>
  </si>
  <si>
    <t>C&amp;D CRUSHER PLANT</t>
  </si>
  <si>
    <t>LANDFLL SITES INFRASTRUCTURE</t>
  </si>
  <si>
    <t>Sub Total Depot&amp; Head Office</t>
  </si>
  <si>
    <t>Skip loaders</t>
  </si>
  <si>
    <t>Street Sweepers</t>
  </si>
  <si>
    <t>RORO</t>
  </si>
  <si>
    <t>NEW FLEET  (MTREF)</t>
  </si>
  <si>
    <t>Percentage Summary:</t>
  </si>
  <si>
    <t>Fleet</t>
  </si>
  <si>
    <t>Plant and Equipment</t>
  </si>
  <si>
    <t>WASTE TO ENERGY INFRASTRUCTURE</t>
  </si>
  <si>
    <t xml:space="preserve"> FLEET</t>
  </si>
  <si>
    <t>% Summary</t>
  </si>
  <si>
    <t>Buyback/Garden Sites/IWMF</t>
  </si>
  <si>
    <t>Landfill Sites IWMFs /Expansions/Compliance</t>
  </si>
  <si>
    <t>Composting Facilities</t>
  </si>
  <si>
    <t>C&amp;D Crusher Plant</t>
  </si>
  <si>
    <t>Head Office and Depots</t>
  </si>
  <si>
    <t>Support Services</t>
  </si>
  <si>
    <t>Waste to Energy Infrastructure</t>
  </si>
  <si>
    <t>Summary:</t>
  </si>
  <si>
    <t>JSIP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</si>
</sst>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0.00_-;\-&quot;R&quot;* #,##0.00_-;_-&quot;R&quot;* &quot;-&quot;??_-;_-@_-"/>
    <numFmt numFmtId="43" formatCode="_-* #,##0.00_-;\-* #,##0.00_-;_-* &quot;-&quot;??_-;_-@_-"/>
    <numFmt numFmtId="164" formatCode="0.000000"/>
    <numFmt numFmtId="165" formatCode="_ [$R-1C09]\ * #,##0_ ;_ [$R-1C09]\ * \-#,##0_ ;_ [$R-1C09]\ * &quot;-&quot;??_ ;_ @_ "/>
    <numFmt numFmtId="166" formatCode="_ [$R-1C09]\ * #,##0_ ;_ [$R-1C09]\ * \-#,##0_ ;_ [$R-1C09]\ * &quot;-&quot;_ ;_ @_ "/>
    <numFmt numFmtId="167" formatCode="_ &quot;R&quot;\ * #,##0_ ;_ &quot;R&quot;\ * \-#,##0_ ;_ &quot;R&quot;\ * &quot;-&quot;??_ ;_ @_ "/>
    <numFmt numFmtId="168" formatCode="_ * #,##0.00_ ;_ * \-#,##0.00_ ;_ * &quot;-&quot;??_ ;_ @_ "/>
    <numFmt numFmtId="169" formatCode="#,###_);\(#,###\)"/>
    <numFmt numFmtId="170" formatCode="&quot;R&quot;#,##0.00"/>
  </numFmts>
  <fonts count="26" x14ac:knownFonts="1">
    <font>
      <sz val="11"/>
      <color theme="1"/>
      <name val="Aptos Narrow"/>
      <family val="2"/>
      <scheme val="minor"/>
    </font>
    <font>
      <sz val="11"/>
      <color theme="1"/>
      <name val="Aptos Narrow"/>
      <family val="2"/>
      <scheme val="minor"/>
    </font>
    <font>
      <b/>
      <u/>
      <sz val="14"/>
      <color rgb="FF000000"/>
      <name val="Calibri"/>
      <family val="2"/>
    </font>
    <font>
      <b/>
      <sz val="16"/>
      <color rgb="FF000000"/>
      <name val="Arial"/>
      <family val="2"/>
    </font>
    <font>
      <sz val="10"/>
      <color rgb="FF000000"/>
      <name val="Arial"/>
      <family val="2"/>
    </font>
    <font>
      <sz val="11"/>
      <color theme="1"/>
      <name val="Calibri"/>
      <family val="2"/>
    </font>
    <font>
      <b/>
      <sz val="11"/>
      <color rgb="FF000000"/>
      <name val="Calibri"/>
      <family val="2"/>
    </font>
    <font>
      <b/>
      <sz val="10"/>
      <name val="Arial"/>
      <family val="2"/>
    </font>
    <font>
      <sz val="10"/>
      <name val="Calibri"/>
      <family val="2"/>
    </font>
    <font>
      <sz val="11"/>
      <name val="Calibri"/>
      <family val="2"/>
    </font>
    <font>
      <sz val="10"/>
      <name val="Aptos Narrow"/>
      <family val="2"/>
      <scheme val="minor"/>
    </font>
    <font>
      <sz val="10"/>
      <color rgb="FFFF0000"/>
      <name val="Calibri"/>
      <family val="2"/>
    </font>
    <font>
      <sz val="11"/>
      <color rgb="FFFF0000"/>
      <name val="Calibri"/>
      <family val="2"/>
    </font>
    <font>
      <b/>
      <sz val="10"/>
      <name val="Calibri"/>
      <family val="2"/>
    </font>
    <font>
      <sz val="11"/>
      <name val="Arial"/>
      <family val="2"/>
    </font>
    <font>
      <b/>
      <sz val="10"/>
      <color rgb="FFFF0000"/>
      <name val="Calibri"/>
      <family val="2"/>
    </font>
    <font>
      <b/>
      <sz val="11"/>
      <color rgb="FFFF0000"/>
      <name val="Calibri"/>
      <family val="2"/>
    </font>
    <font>
      <b/>
      <sz val="9"/>
      <color indexed="81"/>
      <name val="Tahoma"/>
      <family val="2"/>
    </font>
    <font>
      <sz val="9"/>
      <color indexed="81"/>
      <name val="Tahoma"/>
      <family val="2"/>
    </font>
    <font>
      <sz val="10"/>
      <name val="Arial"/>
      <family val="2"/>
    </font>
    <font>
      <sz val="10"/>
      <color indexed="8"/>
      <name val="Arial"/>
      <family val="2"/>
    </font>
    <font>
      <b/>
      <sz val="11"/>
      <color theme="1"/>
      <name val="Calibri"/>
      <family val="2"/>
    </font>
    <font>
      <b/>
      <sz val="12"/>
      <name val="Arial"/>
      <family val="2"/>
    </font>
    <font>
      <b/>
      <sz val="12"/>
      <color theme="1"/>
      <name val="Calibri"/>
      <family val="2"/>
    </font>
    <font>
      <b/>
      <sz val="11"/>
      <name val="Calibri"/>
      <family val="2"/>
    </font>
    <font>
      <sz val="11"/>
      <name val="Aptos Narrow"/>
      <family val="2"/>
      <scheme val="minor"/>
    </font>
  </fonts>
  <fills count="21">
    <fill>
      <patternFill patternType="none"/>
    </fill>
    <fill>
      <patternFill patternType="gray125"/>
    </fill>
    <fill>
      <patternFill patternType="solid">
        <fgColor rgb="FFFFFFFF"/>
        <bgColor rgb="FF000000"/>
      </patternFill>
    </fill>
    <fill>
      <patternFill patternType="solid">
        <fgColor rgb="FFD6DCE4"/>
        <bgColor rgb="FF000000"/>
      </patternFill>
    </fill>
    <fill>
      <patternFill patternType="solid">
        <fgColor rgb="FFD9D9D9"/>
        <bgColor rgb="FF000000"/>
      </patternFill>
    </fill>
    <fill>
      <patternFill patternType="solid">
        <fgColor rgb="FFBDD7EE"/>
        <bgColor rgb="FF000000"/>
      </patternFill>
    </fill>
    <fill>
      <patternFill patternType="solid">
        <fgColor theme="0"/>
        <bgColor indexed="64"/>
      </patternFill>
    </fill>
    <fill>
      <patternFill patternType="solid">
        <fgColor theme="0"/>
        <bgColor rgb="FF000000"/>
      </patternFill>
    </fill>
    <fill>
      <patternFill patternType="solid">
        <fgColor theme="2" tint="-9.9978637043366805E-2"/>
        <bgColor rgb="FF000000"/>
      </patternFill>
    </fill>
    <fill>
      <patternFill patternType="solid">
        <fgColor theme="2" tint="-9.9978637043366805E-2"/>
        <bgColor indexed="64"/>
      </patternFill>
    </fill>
    <fill>
      <patternFill patternType="solid">
        <fgColor theme="9" tint="0.59999389629810485"/>
        <bgColor rgb="FF000000"/>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C000"/>
        <bgColor rgb="FF000000"/>
      </patternFill>
    </fill>
    <fill>
      <patternFill patternType="solid">
        <fgColor rgb="FFFF0000"/>
        <bgColor rgb="FF000000"/>
      </patternFill>
    </fill>
    <fill>
      <patternFill patternType="solid">
        <fgColor rgb="FFFF000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7" tint="0.59999389629810485"/>
        <bgColor rgb="FF000000"/>
      </patternFill>
    </fill>
    <fill>
      <patternFill patternType="solid">
        <fgColor rgb="FFFFFF00"/>
        <bgColor rgb="FF000000"/>
      </patternFill>
    </fill>
  </fills>
  <borders count="45">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8"/>
      </left>
      <right style="thin">
        <color indexed="8"/>
      </right>
      <top style="hair">
        <color indexed="8"/>
      </top>
      <bottom style="hair">
        <color indexed="8"/>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6">
    <xf numFmtId="0" fontId="0" fillId="0" borderId="0"/>
    <xf numFmtId="44" fontId="1" fillId="0" borderId="0" applyFont="0" applyFill="0" applyBorder="0" applyAlignment="0" applyProtection="0"/>
    <xf numFmtId="0" fontId="10" fillId="0" borderId="0"/>
    <xf numFmtId="168" fontId="1" fillId="0" borderId="0" applyFont="0" applyFill="0" applyBorder="0" applyAlignment="0" applyProtection="0"/>
    <xf numFmtId="9" fontId="1" fillId="0" borderId="0" applyFont="0" applyFill="0" applyBorder="0" applyAlignment="0" applyProtection="0"/>
    <xf numFmtId="0" fontId="19" fillId="0" borderId="0">
      <alignment wrapText="1"/>
    </xf>
  </cellStyleXfs>
  <cellXfs count="334">
    <xf numFmtId="0" fontId="0" fillId="0" borderId="0" xfId="0"/>
    <xf numFmtId="0" fontId="2" fillId="0" borderId="0" xfId="0" applyFont="1"/>
    <xf numFmtId="0" fontId="2" fillId="2" borderId="0" xfId="0" applyFont="1" applyFill="1"/>
    <xf numFmtId="0" fontId="5" fillId="0" borderId="0" xfId="0" applyFont="1"/>
    <xf numFmtId="0" fontId="7" fillId="4" borderId="2" xfId="0" applyFont="1" applyFill="1" applyBorder="1" applyAlignment="1">
      <alignment horizontal="center" vertical="center" readingOrder="1"/>
    </xf>
    <xf numFmtId="0" fontId="7" fillId="2" borderId="0" xfId="0" applyFont="1" applyFill="1" applyAlignment="1">
      <alignment horizontal="center" vertical="center" readingOrder="1"/>
    </xf>
    <xf numFmtId="0" fontId="8" fillId="2" borderId="2" xfId="0" applyFont="1" applyFill="1" applyBorder="1" applyAlignment="1">
      <alignment vertical="center" wrapText="1"/>
    </xf>
    <xf numFmtId="0" fontId="8" fillId="2" borderId="0" xfId="0" applyFont="1" applyFill="1" applyAlignment="1">
      <alignment vertical="center" wrapText="1"/>
    </xf>
    <xf numFmtId="0" fontId="8" fillId="2" borderId="3" xfId="0" applyFont="1" applyFill="1" applyBorder="1" applyAlignment="1">
      <alignment vertical="center" wrapText="1"/>
    </xf>
    <xf numFmtId="0" fontId="8" fillId="2" borderId="3" xfId="0" applyFont="1" applyFill="1" applyBorder="1" applyAlignment="1">
      <alignment horizontal="left" vertical="center" wrapText="1"/>
    </xf>
    <xf numFmtId="164" fontId="8" fillId="2" borderId="3" xfId="0" applyNumberFormat="1" applyFont="1" applyFill="1" applyBorder="1" applyAlignment="1">
      <alignment horizontal="left" vertical="center" wrapText="1"/>
    </xf>
    <xf numFmtId="0" fontId="8" fillId="2" borderId="3" xfId="0" applyFont="1" applyFill="1" applyBorder="1" applyAlignment="1">
      <alignment horizontal="center" vertical="center" wrapText="1"/>
    </xf>
    <xf numFmtId="165" fontId="8" fillId="2" borderId="3" xfId="0" applyNumberFormat="1" applyFont="1" applyFill="1" applyBorder="1" applyAlignment="1">
      <alignment vertical="center" wrapText="1"/>
    </xf>
    <xf numFmtId="0" fontId="9" fillId="0" borderId="0" xfId="0" applyFont="1"/>
    <xf numFmtId="165" fontId="8" fillId="2" borderId="3" xfId="0" applyNumberFormat="1" applyFont="1" applyFill="1" applyBorder="1" applyAlignment="1">
      <alignment horizontal="center" vertical="center" wrapText="1"/>
    </xf>
    <xf numFmtId="0" fontId="8" fillId="5" borderId="2" xfId="0" applyFont="1" applyFill="1" applyBorder="1" applyAlignment="1">
      <alignment vertical="center" wrapText="1"/>
    </xf>
    <xf numFmtId="0" fontId="8" fillId="5" borderId="3" xfId="0" applyFont="1" applyFill="1" applyBorder="1" applyAlignment="1">
      <alignment vertical="center" wrapText="1"/>
    </xf>
    <xf numFmtId="0" fontId="8" fillId="5" borderId="3" xfId="0" applyFont="1" applyFill="1" applyBorder="1" applyAlignment="1">
      <alignment horizontal="left" vertical="center" wrapText="1"/>
    </xf>
    <xf numFmtId="164" fontId="8" fillId="5" borderId="3" xfId="0" applyNumberFormat="1" applyFont="1" applyFill="1" applyBorder="1" applyAlignment="1">
      <alignment horizontal="left" vertical="center" wrapText="1"/>
    </xf>
    <xf numFmtId="0" fontId="8" fillId="5" borderId="3" xfId="0" applyFont="1" applyFill="1" applyBorder="1" applyAlignment="1">
      <alignment horizontal="center" vertical="center" wrapText="1"/>
    </xf>
    <xf numFmtId="166" fontId="8" fillId="5" borderId="3" xfId="2" applyNumberFormat="1" applyFont="1" applyFill="1" applyBorder="1" applyAlignment="1">
      <alignment horizontal="center" vertical="center" wrapText="1"/>
    </xf>
    <xf numFmtId="0" fontId="11" fillId="2" borderId="0" xfId="0" applyFont="1" applyFill="1" applyAlignment="1">
      <alignment vertical="center" wrapText="1"/>
    </xf>
    <xf numFmtId="0" fontId="12" fillId="0" borderId="0" xfId="0" applyFont="1"/>
    <xf numFmtId="0" fontId="13" fillId="4" borderId="2" xfId="0" applyFont="1" applyFill="1" applyBorder="1" applyAlignment="1">
      <alignment horizontal="center" vertical="center"/>
    </xf>
    <xf numFmtId="0" fontId="13" fillId="2" borderId="0" xfId="0" applyFont="1" applyFill="1" applyAlignment="1">
      <alignment horizontal="center" vertical="center"/>
    </xf>
    <xf numFmtId="165" fontId="8" fillId="5" borderId="3" xfId="0" applyNumberFormat="1" applyFont="1" applyFill="1" applyBorder="1" applyAlignment="1">
      <alignment horizontal="center" vertical="center" wrapText="1"/>
    </xf>
    <xf numFmtId="165" fontId="8" fillId="5" borderId="3" xfId="0" applyNumberFormat="1" applyFont="1" applyFill="1" applyBorder="1" applyAlignment="1">
      <alignment horizontal="left" vertical="center" wrapText="1"/>
    </xf>
    <xf numFmtId="0" fontId="14" fillId="4" borderId="6" xfId="3" applyNumberFormat="1" applyFont="1" applyFill="1" applyBorder="1"/>
    <xf numFmtId="0" fontId="15" fillId="2" borderId="2" xfId="0" applyFont="1" applyFill="1" applyBorder="1" applyAlignment="1">
      <alignment vertical="center" wrapText="1"/>
    </xf>
    <xf numFmtId="0" fontId="15" fillId="2" borderId="0" xfId="0" applyFont="1" applyFill="1" applyAlignment="1">
      <alignment vertical="center" wrapText="1"/>
    </xf>
    <xf numFmtId="0" fontId="15" fillId="2" borderId="3" xfId="0" applyFont="1" applyFill="1" applyBorder="1" applyAlignment="1">
      <alignment vertical="center" wrapText="1"/>
    </xf>
    <xf numFmtId="0" fontId="15" fillId="2" borderId="3" xfId="0" applyFont="1" applyFill="1" applyBorder="1" applyAlignment="1">
      <alignment horizontal="left" vertical="center" wrapText="1"/>
    </xf>
    <xf numFmtId="164" fontId="15" fillId="2" borderId="3" xfId="0" applyNumberFormat="1" applyFont="1" applyFill="1" applyBorder="1" applyAlignment="1">
      <alignment horizontal="left" vertical="center" wrapText="1"/>
    </xf>
    <xf numFmtId="0" fontId="15" fillId="2" borderId="3" xfId="0" applyFont="1" applyFill="1" applyBorder="1" applyAlignment="1">
      <alignment horizontal="center" vertical="center" wrapText="1"/>
    </xf>
    <xf numFmtId="165" fontId="15" fillId="2" borderId="3" xfId="0" applyNumberFormat="1" applyFont="1" applyFill="1" applyBorder="1" applyAlignment="1">
      <alignment horizontal="center" vertical="center" wrapText="1"/>
    </xf>
    <xf numFmtId="165" fontId="15" fillId="2" borderId="3" xfId="0" applyNumberFormat="1" applyFont="1" applyFill="1" applyBorder="1" applyAlignment="1">
      <alignment vertical="center" wrapText="1"/>
    </xf>
    <xf numFmtId="0" fontId="16" fillId="0" borderId="0" xfId="0" applyFont="1"/>
    <xf numFmtId="0" fontId="8" fillId="2" borderId="7" xfId="0" applyFont="1" applyFill="1" applyBorder="1" applyAlignment="1">
      <alignment vertical="center" wrapText="1"/>
    </xf>
    <xf numFmtId="0" fontId="13" fillId="2" borderId="0" xfId="0" applyFont="1" applyFill="1" applyAlignment="1">
      <alignment vertical="center" wrapText="1"/>
    </xf>
    <xf numFmtId="0" fontId="4" fillId="0" borderId="7" xfId="0" applyFont="1" applyBorder="1" applyAlignment="1">
      <alignment vertical="center"/>
    </xf>
    <xf numFmtId="0" fontId="4" fillId="2" borderId="0" xfId="0" applyFont="1" applyFill="1" applyAlignment="1">
      <alignment vertical="center"/>
    </xf>
    <xf numFmtId="0" fontId="5" fillId="2" borderId="0" xfId="0" applyFont="1" applyFill="1"/>
    <xf numFmtId="0" fontId="5" fillId="0" borderId="1" xfId="0" applyFont="1" applyBorder="1"/>
    <xf numFmtId="0" fontId="5" fillId="0" borderId="0" xfId="0" applyFont="1" applyAlignment="1">
      <alignment horizontal="center"/>
    </xf>
    <xf numFmtId="169" fontId="20" fillId="6" borderId="3" xfId="5" applyNumberFormat="1" applyFont="1" applyFill="1" applyBorder="1" applyAlignment="1">
      <alignment vertical="center"/>
    </xf>
    <xf numFmtId="165" fontId="8" fillId="7" borderId="3" xfId="0" applyNumberFormat="1" applyFont="1" applyFill="1" applyBorder="1" applyAlignment="1">
      <alignment vertical="center" wrapText="1"/>
    </xf>
    <xf numFmtId="0" fontId="13" fillId="7" borderId="2" xfId="0" applyFont="1" applyFill="1" applyBorder="1" applyAlignment="1">
      <alignment horizontal="center" vertical="center"/>
    </xf>
    <xf numFmtId="0" fontId="13" fillId="7" borderId="0" xfId="0" applyFont="1" applyFill="1" applyAlignment="1">
      <alignment horizontal="center" vertical="center"/>
    </xf>
    <xf numFmtId="0" fontId="13" fillId="7" borderId="3" xfId="0" applyFont="1" applyFill="1" applyBorder="1" applyAlignment="1">
      <alignment horizontal="center" vertical="center"/>
    </xf>
    <xf numFmtId="0" fontId="5" fillId="6" borderId="0" xfId="0" applyFont="1" applyFill="1"/>
    <xf numFmtId="0" fontId="13" fillId="2" borderId="3" xfId="0" applyFont="1" applyFill="1" applyBorder="1" applyAlignment="1">
      <alignment horizontal="left" vertical="center" wrapText="1"/>
    </xf>
    <xf numFmtId="0" fontId="21" fillId="0" borderId="0" xfId="0" applyFont="1"/>
    <xf numFmtId="0" fontId="22" fillId="3" borderId="2" xfId="0" applyFont="1" applyFill="1" applyBorder="1" applyAlignment="1">
      <alignment vertical="center" wrapText="1"/>
    </xf>
    <xf numFmtId="0" fontId="22" fillId="2" borderId="0" xfId="0" applyFont="1" applyFill="1" applyAlignment="1">
      <alignment vertical="center" wrapText="1"/>
    </xf>
    <xf numFmtId="0" fontId="23" fillId="0" borderId="0" xfId="0" applyFont="1"/>
    <xf numFmtId="0" fontId="20" fillId="0" borderId="3" xfId="5" applyFont="1" applyBorder="1" applyAlignment="1">
      <alignment horizontal="left" vertical="center" wrapText="1" indent="1"/>
    </xf>
    <xf numFmtId="0" fontId="13" fillId="2" borderId="2" xfId="0" applyFont="1" applyFill="1" applyBorder="1" applyAlignment="1">
      <alignment vertical="center" wrapText="1"/>
    </xf>
    <xf numFmtId="0" fontId="24" fillId="0" borderId="0" xfId="0" applyFont="1"/>
    <xf numFmtId="165" fontId="8" fillId="0" borderId="3" xfId="0" applyNumberFormat="1" applyFont="1" applyBorder="1" applyAlignment="1">
      <alignment vertical="center" wrapText="1"/>
    </xf>
    <xf numFmtId="166" fontId="8" fillId="0" borderId="3" xfId="2" applyNumberFormat="1" applyFont="1" applyBorder="1" applyAlignment="1">
      <alignment horizontal="center" vertical="center" wrapText="1"/>
    </xf>
    <xf numFmtId="167" fontId="8" fillId="0" borderId="3" xfId="1" applyNumberFormat="1" applyFont="1" applyFill="1" applyBorder="1" applyAlignment="1">
      <alignment vertical="center" wrapText="1"/>
    </xf>
    <xf numFmtId="165" fontId="8" fillId="0" borderId="3" xfId="0" applyNumberFormat="1" applyFont="1" applyBorder="1" applyAlignment="1">
      <alignment horizontal="left" vertical="center" wrapText="1"/>
    </xf>
    <xf numFmtId="165" fontId="15" fillId="0" borderId="3" xfId="0" applyNumberFormat="1" applyFont="1" applyBorder="1" applyAlignment="1">
      <alignment vertical="center" wrapText="1"/>
    </xf>
    <xf numFmtId="0" fontId="13" fillId="2" borderId="7" xfId="0" applyFont="1" applyFill="1" applyBorder="1" applyAlignment="1">
      <alignment vertical="center" wrapText="1"/>
    </xf>
    <xf numFmtId="0" fontId="19" fillId="0" borderId="10" xfId="5" applyBorder="1" applyAlignment="1">
      <alignment horizontal="left" vertical="center" wrapText="1" indent="1"/>
    </xf>
    <xf numFmtId="169" fontId="19" fillId="6" borderId="3" xfId="5" applyNumberFormat="1" applyFill="1" applyBorder="1" applyAlignment="1">
      <alignment vertical="center"/>
    </xf>
    <xf numFmtId="0" fontId="4" fillId="0" borderId="9" xfId="0" applyFont="1" applyBorder="1" applyAlignment="1">
      <alignment vertical="center"/>
    </xf>
    <xf numFmtId="0" fontId="4" fillId="0" borderId="19" xfId="0" applyFont="1" applyBorder="1" applyAlignment="1">
      <alignment vertical="center"/>
    </xf>
    <xf numFmtId="0" fontId="4" fillId="0" borderId="19" xfId="0" applyFont="1" applyBorder="1" applyAlignment="1">
      <alignment horizontal="center" vertical="center"/>
    </xf>
    <xf numFmtId="0" fontId="13" fillId="2" borderId="21" xfId="0" applyFont="1" applyFill="1" applyBorder="1" applyAlignment="1">
      <alignment vertical="center" wrapText="1"/>
    </xf>
    <xf numFmtId="0" fontId="8" fillId="2" borderId="21" xfId="0" applyFont="1" applyFill="1" applyBorder="1" applyAlignment="1">
      <alignment vertical="center" wrapText="1"/>
    </xf>
    <xf numFmtId="0" fontId="8" fillId="5" borderId="21" xfId="0" applyFont="1" applyFill="1" applyBorder="1" applyAlignment="1">
      <alignment vertical="center" wrapText="1"/>
    </xf>
    <xf numFmtId="166" fontId="8" fillId="5" borderId="11" xfId="2" applyNumberFormat="1" applyFont="1" applyFill="1" applyBorder="1" applyAlignment="1">
      <alignment horizontal="center" vertical="center" wrapText="1"/>
    </xf>
    <xf numFmtId="165" fontId="8" fillId="5" borderId="11" xfId="0" applyNumberFormat="1" applyFont="1" applyFill="1" applyBorder="1" applyAlignment="1">
      <alignment horizontal="left" vertical="center" wrapText="1"/>
    </xf>
    <xf numFmtId="0" fontId="15" fillId="2" borderId="21" xfId="0" applyFont="1" applyFill="1" applyBorder="1" applyAlignment="1">
      <alignment vertical="center" wrapText="1"/>
    </xf>
    <xf numFmtId="0" fontId="22" fillId="3" borderId="24" xfId="0" applyFont="1" applyFill="1" applyBorder="1" applyAlignment="1">
      <alignment vertical="center" wrapText="1"/>
    </xf>
    <xf numFmtId="0" fontId="22" fillId="3" borderId="25" xfId="0" applyFont="1" applyFill="1" applyBorder="1" applyAlignment="1">
      <alignment horizontal="left" vertical="center" wrapText="1"/>
    </xf>
    <xf numFmtId="0" fontId="22" fillId="3" borderId="25"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3" borderId="24" xfId="0" applyFont="1" applyFill="1" applyBorder="1" applyAlignment="1">
      <alignment horizontal="center" vertical="center" wrapText="1"/>
    </xf>
    <xf numFmtId="0" fontId="22" fillId="3" borderId="25" xfId="0" applyFont="1" applyFill="1" applyBorder="1" applyAlignment="1">
      <alignment horizontal="center" vertical="center"/>
    </xf>
    <xf numFmtId="0" fontId="22" fillId="3" borderId="27" xfId="0" applyFont="1" applyFill="1" applyBorder="1" applyAlignment="1">
      <alignment horizontal="center" vertical="center"/>
    </xf>
    <xf numFmtId="0" fontId="8" fillId="7" borderId="3" xfId="0" applyFont="1" applyFill="1" applyBorder="1" applyAlignment="1">
      <alignment horizontal="left" vertical="center" wrapText="1"/>
    </xf>
    <xf numFmtId="0" fontId="15" fillId="8" borderId="2" xfId="0" applyFont="1" applyFill="1" applyBorder="1" applyAlignment="1">
      <alignment vertical="center" wrapText="1"/>
    </xf>
    <xf numFmtId="0" fontId="16" fillId="9" borderId="0" xfId="0" applyFont="1" applyFill="1"/>
    <xf numFmtId="0" fontId="8" fillId="7" borderId="19" xfId="0" applyFont="1" applyFill="1" applyBorder="1" applyAlignment="1">
      <alignment horizontal="left" vertical="center" wrapText="1"/>
    </xf>
    <xf numFmtId="0" fontId="13" fillId="7" borderId="22" xfId="0" applyFont="1" applyFill="1" applyBorder="1" applyAlignment="1">
      <alignment horizontal="center" vertical="center"/>
    </xf>
    <xf numFmtId="0" fontId="13" fillId="7" borderId="4" xfId="0" applyFont="1" applyFill="1" applyBorder="1" applyAlignment="1">
      <alignment horizontal="center" vertical="center"/>
    </xf>
    <xf numFmtId="0" fontId="8" fillId="10" borderId="21" xfId="0" applyFont="1" applyFill="1" applyBorder="1" applyAlignment="1">
      <alignment vertical="center" wrapText="1"/>
    </xf>
    <xf numFmtId="0" fontId="8" fillId="10" borderId="3" xfId="0" applyFont="1" applyFill="1" applyBorder="1" applyAlignment="1">
      <alignment horizontal="left" vertical="center" wrapText="1"/>
    </xf>
    <xf numFmtId="0" fontId="8" fillId="10" borderId="3" xfId="0" applyFont="1" applyFill="1" applyBorder="1" applyAlignment="1">
      <alignment vertical="center" wrapText="1"/>
    </xf>
    <xf numFmtId="164" fontId="8" fillId="10" borderId="3" xfId="0" applyNumberFormat="1" applyFont="1" applyFill="1" applyBorder="1" applyAlignment="1">
      <alignment horizontal="left" vertical="center" wrapText="1"/>
    </xf>
    <xf numFmtId="0" fontId="8" fillId="10" borderId="3" xfId="0" applyFont="1" applyFill="1" applyBorder="1" applyAlignment="1">
      <alignment horizontal="center" vertical="center" wrapText="1"/>
    </xf>
    <xf numFmtId="166" fontId="8" fillId="10" borderId="3" xfId="2" applyNumberFormat="1" applyFont="1" applyFill="1" applyBorder="1" applyAlignment="1">
      <alignment horizontal="center" vertical="center" wrapText="1"/>
    </xf>
    <xf numFmtId="165" fontId="8" fillId="10" borderId="3" xfId="0" applyNumberFormat="1" applyFont="1" applyFill="1" applyBorder="1" applyAlignment="1">
      <alignment horizontal="center" vertical="center" wrapText="1"/>
    </xf>
    <xf numFmtId="165" fontId="8" fillId="10" borderId="3" xfId="0" applyNumberFormat="1" applyFont="1" applyFill="1" applyBorder="1" applyAlignment="1">
      <alignment horizontal="left" vertical="center" wrapText="1"/>
    </xf>
    <xf numFmtId="165" fontId="8" fillId="10" borderId="3" xfId="0" applyNumberFormat="1" applyFont="1" applyFill="1" applyBorder="1" applyAlignment="1">
      <alignment vertical="center" wrapText="1"/>
    </xf>
    <xf numFmtId="44" fontId="8" fillId="2" borderId="3" xfId="0" applyNumberFormat="1" applyFont="1" applyFill="1" applyBorder="1" applyAlignment="1">
      <alignment vertical="center" wrapText="1"/>
    </xf>
    <xf numFmtId="44" fontId="8" fillId="0" borderId="3" xfId="0" applyNumberFormat="1" applyFont="1" applyBorder="1" applyAlignment="1">
      <alignment vertical="center" wrapText="1"/>
    </xf>
    <xf numFmtId="44" fontId="8" fillId="2" borderId="11" xfId="0" applyNumberFormat="1" applyFont="1" applyFill="1" applyBorder="1" applyAlignment="1">
      <alignment vertical="center" wrapText="1"/>
    </xf>
    <xf numFmtId="0" fontId="15" fillId="4" borderId="2" xfId="0" applyFont="1" applyFill="1" applyBorder="1" applyAlignment="1">
      <alignment horizontal="center" vertical="center"/>
    </xf>
    <xf numFmtId="0" fontId="15" fillId="2" borderId="0" xfId="0" applyFont="1" applyFill="1" applyAlignment="1">
      <alignment horizontal="center" vertical="center"/>
    </xf>
    <xf numFmtId="0" fontId="22" fillId="3" borderId="26" xfId="0" applyFont="1" applyFill="1" applyBorder="1" applyAlignment="1">
      <alignment horizontal="center" vertical="center"/>
    </xf>
    <xf numFmtId="0" fontId="5" fillId="0" borderId="3" xfId="0" applyFont="1" applyBorder="1"/>
    <xf numFmtId="0" fontId="3" fillId="0" borderId="0" xfId="0" applyFont="1" applyAlignment="1">
      <alignment horizontal="center" vertical="center"/>
    </xf>
    <xf numFmtId="0" fontId="22" fillId="3" borderId="0" xfId="0" applyFont="1" applyFill="1" applyAlignment="1">
      <alignment horizontal="center" vertical="center"/>
    </xf>
    <xf numFmtId="0" fontId="7" fillId="4" borderId="0" xfId="0" applyFont="1" applyFill="1" applyAlignment="1">
      <alignment horizontal="center" vertical="center" readingOrder="1"/>
    </xf>
    <xf numFmtId="165" fontId="8" fillId="2" borderId="0" xfId="0" applyNumberFormat="1" applyFont="1" applyFill="1" applyAlignment="1">
      <alignment vertical="center" wrapText="1"/>
    </xf>
    <xf numFmtId="166" fontId="8" fillId="5" borderId="0" xfId="2" applyNumberFormat="1" applyFont="1" applyFill="1" applyAlignment="1">
      <alignment horizontal="center" vertical="center" wrapText="1"/>
    </xf>
    <xf numFmtId="166" fontId="8" fillId="10" borderId="0" xfId="2" applyNumberFormat="1" applyFont="1" applyFill="1" applyAlignment="1">
      <alignment horizontal="center" vertical="center" wrapText="1"/>
    </xf>
    <xf numFmtId="0" fontId="15" fillId="8" borderId="0" xfId="0" applyFont="1" applyFill="1" applyAlignment="1">
      <alignment horizontal="center" vertical="center" wrapText="1"/>
    </xf>
    <xf numFmtId="0" fontId="15" fillId="4" borderId="0" xfId="0" applyFont="1" applyFill="1" applyAlignment="1">
      <alignment horizontal="center" vertical="center"/>
    </xf>
    <xf numFmtId="165" fontId="8" fillId="10" borderId="0" xfId="0" applyNumberFormat="1" applyFont="1" applyFill="1" applyAlignment="1">
      <alignment horizontal="left" vertical="center" wrapText="1"/>
    </xf>
    <xf numFmtId="0" fontId="13" fillId="4" borderId="0" xfId="0" applyFont="1" applyFill="1" applyAlignment="1">
      <alignment horizontal="center" vertical="center"/>
    </xf>
    <xf numFmtId="166" fontId="8" fillId="2" borderId="0" xfId="2" applyNumberFormat="1" applyFont="1" applyFill="1" applyAlignment="1">
      <alignment horizontal="center" vertical="center" wrapText="1"/>
    </xf>
    <xf numFmtId="165" fontId="8" fillId="5" borderId="0" xfId="0" applyNumberFormat="1" applyFont="1" applyFill="1" applyAlignment="1">
      <alignment horizontal="left" vertical="center" wrapText="1"/>
    </xf>
    <xf numFmtId="165" fontId="15" fillId="2" borderId="0" xfId="0" applyNumberFormat="1" applyFont="1" applyFill="1" applyAlignment="1">
      <alignment vertical="center" wrapText="1"/>
    </xf>
    <xf numFmtId="165" fontId="8" fillId="10" borderId="0" xfId="0" applyNumberFormat="1" applyFont="1" applyFill="1" applyAlignment="1">
      <alignment vertical="center" wrapText="1"/>
    </xf>
    <xf numFmtId="170" fontId="8" fillId="2" borderId="0" xfId="0" applyNumberFormat="1" applyFont="1" applyFill="1" applyAlignment="1">
      <alignment vertical="center" wrapText="1"/>
    </xf>
    <xf numFmtId="167" fontId="8" fillId="2" borderId="0" xfId="1" applyNumberFormat="1" applyFont="1" applyFill="1" applyBorder="1" applyAlignment="1">
      <alignment vertical="center" wrapText="1"/>
    </xf>
    <xf numFmtId="44" fontId="11" fillId="2" borderId="0" xfId="0" applyNumberFormat="1" applyFont="1" applyFill="1" applyAlignment="1">
      <alignment vertical="center" wrapText="1"/>
    </xf>
    <xf numFmtId="44" fontId="8" fillId="2" borderId="0" xfId="0" applyNumberFormat="1" applyFont="1" applyFill="1" applyAlignment="1">
      <alignment vertical="center" wrapText="1"/>
    </xf>
    <xf numFmtId="0" fontId="4" fillId="0" borderId="0" xfId="0" applyFont="1" applyAlignment="1">
      <alignment vertical="center"/>
    </xf>
    <xf numFmtId="44" fontId="8" fillId="5" borderId="3" xfId="2" applyNumberFormat="1" applyFont="1" applyFill="1" applyBorder="1" applyAlignment="1">
      <alignment horizontal="center" vertical="center" wrapText="1"/>
    </xf>
    <xf numFmtId="44" fontId="8" fillId="5" borderId="11" xfId="2" applyNumberFormat="1" applyFont="1" applyFill="1" applyBorder="1" applyAlignment="1">
      <alignment horizontal="center" vertical="center" wrapText="1"/>
    </xf>
    <xf numFmtId="44" fontId="8" fillId="10" borderId="3" xfId="2" applyNumberFormat="1" applyFont="1" applyFill="1" applyBorder="1" applyAlignment="1">
      <alignment horizontal="center" vertical="center" wrapText="1"/>
    </xf>
    <xf numFmtId="44" fontId="8" fillId="10" borderId="11" xfId="2" applyNumberFormat="1" applyFont="1" applyFill="1" applyBorder="1" applyAlignment="1">
      <alignment horizontal="center" vertical="center" wrapText="1"/>
    </xf>
    <xf numFmtId="44" fontId="8" fillId="10" borderId="3" xfId="0" applyNumberFormat="1" applyFont="1" applyFill="1" applyBorder="1" applyAlignment="1">
      <alignment horizontal="left" vertical="center" wrapText="1"/>
    </xf>
    <xf numFmtId="44" fontId="8" fillId="10" borderId="11" xfId="0" applyNumberFormat="1" applyFont="1" applyFill="1" applyBorder="1" applyAlignment="1">
      <alignment horizontal="left" vertical="center" wrapText="1"/>
    </xf>
    <xf numFmtId="44" fontId="8" fillId="2" borderId="3" xfId="2" applyNumberFormat="1" applyFont="1" applyFill="1" applyBorder="1" applyAlignment="1">
      <alignment horizontal="center" vertical="center" wrapText="1"/>
    </xf>
    <xf numFmtId="44" fontId="8" fillId="0" borderId="3" xfId="2" applyNumberFormat="1" applyFont="1" applyBorder="1" applyAlignment="1">
      <alignment horizontal="center" vertical="center" wrapText="1"/>
    </xf>
    <xf numFmtId="44" fontId="8" fillId="2" borderId="11" xfId="2" applyNumberFormat="1" applyFont="1" applyFill="1" applyBorder="1" applyAlignment="1">
      <alignment horizontal="center" vertical="center" wrapText="1"/>
    </xf>
    <xf numFmtId="44" fontId="13" fillId="7" borderId="4" xfId="0" applyNumberFormat="1" applyFont="1" applyFill="1" applyBorder="1" applyAlignment="1">
      <alignment horizontal="center" vertical="center"/>
    </xf>
    <xf numFmtId="44" fontId="13" fillId="7" borderId="3" xfId="0" applyNumberFormat="1" applyFont="1" applyFill="1" applyBorder="1" applyAlignment="1">
      <alignment horizontal="center" vertical="center"/>
    </xf>
    <xf numFmtId="44" fontId="13" fillId="7" borderId="5" xfId="0" applyNumberFormat="1" applyFont="1" applyFill="1" applyBorder="1" applyAlignment="1">
      <alignment horizontal="center" vertical="center"/>
    </xf>
    <xf numFmtId="44" fontId="13" fillId="7" borderId="23" xfId="0" applyNumberFormat="1" applyFont="1" applyFill="1" applyBorder="1" applyAlignment="1">
      <alignment horizontal="center" vertical="center"/>
    </xf>
    <xf numFmtId="44" fontId="15" fillId="2" borderId="3" xfId="0" applyNumberFormat="1" applyFont="1" applyFill="1" applyBorder="1" applyAlignment="1">
      <alignment vertical="center" wrapText="1"/>
    </xf>
    <xf numFmtId="44" fontId="15" fillId="2" borderId="11" xfId="0" applyNumberFormat="1" applyFont="1" applyFill="1" applyBorder="1" applyAlignment="1">
      <alignment vertical="center" wrapText="1"/>
    </xf>
    <xf numFmtId="44" fontId="8" fillId="10" borderId="3" xfId="0" applyNumberFormat="1" applyFont="1" applyFill="1" applyBorder="1" applyAlignment="1">
      <alignment vertical="center" wrapText="1"/>
    </xf>
    <xf numFmtId="44" fontId="8" fillId="10" borderId="11" xfId="0" applyNumberFormat="1" applyFont="1" applyFill="1" applyBorder="1" applyAlignment="1">
      <alignment vertical="center" wrapText="1"/>
    </xf>
    <xf numFmtId="44" fontId="13" fillId="5" borderId="7" xfId="0" applyNumberFormat="1" applyFont="1" applyFill="1" applyBorder="1" applyAlignment="1">
      <alignment vertical="center" wrapText="1"/>
    </xf>
    <xf numFmtId="44" fontId="13" fillId="2" borderId="0" xfId="0" applyNumberFormat="1" applyFont="1" applyFill="1" applyAlignment="1">
      <alignment vertical="center" wrapText="1"/>
    </xf>
    <xf numFmtId="44" fontId="13" fillId="5" borderId="0" xfId="0" applyNumberFormat="1" applyFont="1" applyFill="1" applyAlignment="1">
      <alignment vertical="center" wrapText="1"/>
    </xf>
    <xf numFmtId="0" fontId="6" fillId="2" borderId="13" xfId="0" applyFont="1" applyFill="1" applyBorder="1" applyAlignment="1">
      <alignment vertical="center"/>
    </xf>
    <xf numFmtId="0" fontId="9" fillId="2" borderId="0" xfId="0" applyFont="1" applyFill="1"/>
    <xf numFmtId="0" fontId="9" fillId="0" borderId="1" xfId="0" applyFont="1" applyBorder="1"/>
    <xf numFmtId="9" fontId="5" fillId="0" borderId="11" xfId="4" applyFont="1" applyBorder="1"/>
    <xf numFmtId="9" fontId="5" fillId="0" borderId="11" xfId="0" applyNumberFormat="1" applyFont="1" applyBorder="1"/>
    <xf numFmtId="9" fontId="5" fillId="0" borderId="18" xfId="0" applyNumberFormat="1" applyFont="1" applyBorder="1"/>
    <xf numFmtId="9" fontId="5" fillId="0" borderId="37" xfId="4" applyFont="1" applyBorder="1"/>
    <xf numFmtId="0" fontId="21" fillId="2" borderId="28" xfId="0" applyFont="1" applyFill="1" applyBorder="1"/>
    <xf numFmtId="0" fontId="21" fillId="2" borderId="25" xfId="0" applyFont="1" applyFill="1" applyBorder="1" applyAlignment="1">
      <alignment horizontal="center"/>
    </xf>
    <xf numFmtId="43" fontId="21" fillId="2" borderId="25" xfId="0" applyNumberFormat="1" applyFont="1" applyFill="1" applyBorder="1" applyAlignment="1">
      <alignment horizontal="center"/>
    </xf>
    <xf numFmtId="0" fontId="21" fillId="0" borderId="27" xfId="0" applyFont="1" applyBorder="1" applyAlignment="1">
      <alignment vertical="center"/>
    </xf>
    <xf numFmtId="0" fontId="5" fillId="0" borderId="3" xfId="0" applyFont="1" applyBorder="1" applyAlignment="1">
      <alignment horizontal="center"/>
    </xf>
    <xf numFmtId="0" fontId="5" fillId="0" borderId="17" xfId="0" applyFont="1" applyBorder="1"/>
    <xf numFmtId="0" fontId="5" fillId="0" borderId="17" xfId="0" applyFont="1" applyBorder="1" applyAlignment="1">
      <alignment horizontal="center"/>
    </xf>
    <xf numFmtId="0" fontId="5" fillId="0" borderId="19" xfId="0" applyFont="1" applyBorder="1"/>
    <xf numFmtId="0" fontId="5" fillId="0" borderId="19" xfId="0" applyFont="1" applyBorder="1" applyAlignment="1">
      <alignment horizontal="center"/>
    </xf>
    <xf numFmtId="9" fontId="5" fillId="0" borderId="19" xfId="4" applyFont="1" applyBorder="1"/>
    <xf numFmtId="0" fontId="21" fillId="0" borderId="38" xfId="0" applyFont="1" applyBorder="1"/>
    <xf numFmtId="0" fontId="21" fillId="0" borderId="21" xfId="0" applyFont="1" applyBorder="1" applyAlignment="1">
      <alignment wrapText="1"/>
    </xf>
    <xf numFmtId="0" fontId="21" fillId="0" borderId="21" xfId="0" applyFont="1" applyBorder="1"/>
    <xf numFmtId="0" fontId="21" fillId="0" borderId="16" xfId="0" applyFont="1" applyBorder="1"/>
    <xf numFmtId="9" fontId="5" fillId="0" borderId="3" xfId="4" applyFont="1" applyBorder="1"/>
    <xf numFmtId="9" fontId="5" fillId="0" borderId="17" xfId="4" applyFont="1" applyBorder="1"/>
    <xf numFmtId="9" fontId="5" fillId="0" borderId="19" xfId="4" applyFont="1" applyFill="1" applyBorder="1"/>
    <xf numFmtId="9" fontId="5" fillId="0" borderId="3" xfId="4" applyFont="1" applyFill="1" applyBorder="1"/>
    <xf numFmtId="9" fontId="5" fillId="0" borderId="17" xfId="4" applyFont="1" applyFill="1" applyBorder="1"/>
    <xf numFmtId="9" fontId="5" fillId="0" borderId="18" xfId="4" applyFont="1" applyBorder="1"/>
    <xf numFmtId="169" fontId="20" fillId="0" borderId="11" xfId="5" applyNumberFormat="1" applyFont="1" applyBorder="1" applyAlignment="1">
      <alignment vertical="center"/>
    </xf>
    <xf numFmtId="44" fontId="15" fillId="0" borderId="3" xfId="0" applyNumberFormat="1" applyFont="1" applyBorder="1" applyAlignment="1">
      <alignment vertical="center" wrapText="1"/>
    </xf>
    <xf numFmtId="0" fontId="21" fillId="0" borderId="1" xfId="0" applyFont="1" applyBorder="1"/>
    <xf numFmtId="44" fontId="8" fillId="11" borderId="3" xfId="0" applyNumberFormat="1" applyFont="1" applyFill="1" applyBorder="1" applyAlignment="1">
      <alignment vertical="center" wrapText="1"/>
    </xf>
    <xf numFmtId="44" fontId="8" fillId="11" borderId="3" xfId="0" applyNumberFormat="1" applyFont="1" applyFill="1" applyBorder="1" applyAlignment="1">
      <alignment horizontal="left" vertical="center" wrapText="1"/>
    </xf>
    <xf numFmtId="165" fontId="8" fillId="11" borderId="3" xfId="0" applyNumberFormat="1" applyFont="1" applyFill="1" applyBorder="1" applyAlignment="1">
      <alignment horizontal="left" vertical="center" wrapText="1"/>
    </xf>
    <xf numFmtId="165" fontId="8" fillId="11" borderId="3" xfId="0" applyNumberFormat="1" applyFont="1" applyFill="1" applyBorder="1" applyAlignment="1">
      <alignment vertical="center" wrapText="1"/>
    </xf>
    <xf numFmtId="166" fontId="8" fillId="11" borderId="3" xfId="2" applyNumberFormat="1" applyFont="1" applyFill="1" applyBorder="1" applyAlignment="1">
      <alignment horizontal="center" vertical="center" wrapText="1"/>
    </xf>
    <xf numFmtId="44" fontId="8" fillId="11" borderId="3" xfId="2" applyNumberFormat="1" applyFont="1" applyFill="1" applyBorder="1" applyAlignment="1">
      <alignment horizontal="center" vertical="center" wrapText="1"/>
    </xf>
    <xf numFmtId="44" fontId="21" fillId="0" borderId="0" xfId="0" applyNumberFormat="1" applyFont="1"/>
    <xf numFmtId="0" fontId="8" fillId="7" borderId="21" xfId="0" applyFont="1" applyFill="1" applyBorder="1" applyAlignment="1">
      <alignment vertical="center" wrapText="1"/>
    </xf>
    <xf numFmtId="0" fontId="8" fillId="10" borderId="8" xfId="0" applyFont="1" applyFill="1" applyBorder="1" applyAlignment="1">
      <alignment horizontal="left" vertical="center" wrapText="1"/>
    </xf>
    <xf numFmtId="0" fontId="8" fillId="10" borderId="8" xfId="0" applyFont="1" applyFill="1" applyBorder="1" applyAlignment="1">
      <alignment horizontal="center" vertical="center" wrapText="1"/>
    </xf>
    <xf numFmtId="166" fontId="8" fillId="10" borderId="8" xfId="2" applyNumberFormat="1" applyFont="1" applyFill="1" applyBorder="1" applyAlignment="1">
      <alignment horizontal="center" vertical="center" wrapText="1"/>
    </xf>
    <xf numFmtId="166" fontId="8" fillId="11" borderId="8" xfId="2" applyNumberFormat="1" applyFont="1" applyFill="1" applyBorder="1" applyAlignment="1">
      <alignment horizontal="center" vertical="center" wrapText="1"/>
    </xf>
    <xf numFmtId="44" fontId="8" fillId="10" borderId="8" xfId="2" applyNumberFormat="1" applyFont="1" applyFill="1" applyBorder="1" applyAlignment="1">
      <alignment horizontal="center" vertical="center" wrapText="1"/>
    </xf>
    <xf numFmtId="44" fontId="8" fillId="11" borderId="8" xfId="2" applyNumberFormat="1" applyFont="1" applyFill="1" applyBorder="1" applyAlignment="1">
      <alignment horizontal="center" vertical="center" wrapText="1"/>
    </xf>
    <xf numFmtId="44" fontId="8" fillId="10" borderId="40" xfId="2" applyNumberFormat="1" applyFont="1" applyFill="1" applyBorder="1" applyAlignment="1">
      <alignment horizontal="center" vertical="center" wrapText="1"/>
    </xf>
    <xf numFmtId="0" fontId="21" fillId="12" borderId="29" xfId="0" applyFont="1" applyFill="1" applyBorder="1"/>
    <xf numFmtId="0" fontId="21" fillId="12" borderId="26" xfId="0" applyFont="1" applyFill="1" applyBorder="1"/>
    <xf numFmtId="170" fontId="21" fillId="12" borderId="26" xfId="0" applyNumberFormat="1" applyFont="1" applyFill="1" applyBorder="1"/>
    <xf numFmtId="170" fontId="21" fillId="12" borderId="27" xfId="0" applyNumberFormat="1" applyFont="1" applyFill="1" applyBorder="1"/>
    <xf numFmtId="0" fontId="25" fillId="0" borderId="0" xfId="0" applyFont="1" applyAlignment="1">
      <alignment wrapText="1"/>
    </xf>
    <xf numFmtId="0" fontId="5" fillId="0" borderId="20" xfId="0" applyFont="1" applyBorder="1"/>
    <xf numFmtId="0" fontId="21" fillId="0" borderId="41" xfId="0" applyFont="1" applyBorder="1"/>
    <xf numFmtId="44" fontId="11" fillId="2" borderId="3" xfId="0" applyNumberFormat="1" applyFont="1" applyFill="1" applyBorder="1" applyAlignment="1">
      <alignment vertical="center" wrapText="1"/>
    </xf>
    <xf numFmtId="0" fontId="5" fillId="0" borderId="3" xfId="0" applyFont="1" applyBorder="1" applyAlignment="1">
      <alignment wrapText="1"/>
    </xf>
    <xf numFmtId="0" fontId="8" fillId="10" borderId="42" xfId="0" applyFont="1" applyFill="1" applyBorder="1" applyAlignment="1">
      <alignment vertical="center" wrapText="1"/>
    </xf>
    <xf numFmtId="0" fontId="8" fillId="10" borderId="38" xfId="0" applyFont="1" applyFill="1" applyBorder="1" applyAlignment="1">
      <alignment vertical="center" wrapText="1"/>
    </xf>
    <xf numFmtId="0" fontId="8" fillId="10" borderId="19" xfId="0" applyFont="1" applyFill="1" applyBorder="1" applyAlignment="1">
      <alignment horizontal="left" vertical="center" wrapText="1"/>
    </xf>
    <xf numFmtId="0" fontId="8" fillId="10" borderId="19" xfId="0" applyFont="1" applyFill="1" applyBorder="1" applyAlignment="1">
      <alignment horizontal="center" vertical="center" wrapText="1"/>
    </xf>
    <xf numFmtId="166" fontId="8" fillId="10" borderId="19" xfId="2" applyNumberFormat="1" applyFont="1" applyFill="1" applyBorder="1" applyAlignment="1">
      <alignment horizontal="center" vertical="center" wrapText="1"/>
    </xf>
    <xf numFmtId="166" fontId="8" fillId="11" borderId="19" xfId="2" applyNumberFormat="1" applyFont="1" applyFill="1" applyBorder="1" applyAlignment="1">
      <alignment horizontal="center" vertical="center" wrapText="1"/>
    </xf>
    <xf numFmtId="44" fontId="8" fillId="10" borderId="19" xfId="2" applyNumberFormat="1" applyFont="1" applyFill="1" applyBorder="1" applyAlignment="1">
      <alignment horizontal="center" vertical="center" wrapText="1"/>
    </xf>
    <xf numFmtId="44" fontId="8" fillId="11" borderId="19" xfId="2" applyNumberFormat="1" applyFont="1" applyFill="1" applyBorder="1" applyAlignment="1">
      <alignment horizontal="center" vertical="center" wrapText="1"/>
    </xf>
    <xf numFmtId="44" fontId="8" fillId="10" borderId="37" xfId="2" applyNumberFormat="1" applyFont="1" applyFill="1" applyBorder="1" applyAlignment="1">
      <alignment horizontal="center" vertical="center" wrapText="1"/>
    </xf>
    <xf numFmtId="0" fontId="5" fillId="0" borderId="21" xfId="0" applyFont="1" applyBorder="1"/>
    <xf numFmtId="0" fontId="5" fillId="0" borderId="16" xfId="0" applyFont="1" applyBorder="1"/>
    <xf numFmtId="44" fontId="8" fillId="2" borderId="17" xfId="0" applyNumberFormat="1" applyFont="1" applyFill="1" applyBorder="1" applyAlignment="1">
      <alignment vertical="center" wrapText="1"/>
    </xf>
    <xf numFmtId="44" fontId="8" fillId="2" borderId="18" xfId="0" applyNumberFormat="1" applyFont="1" applyFill="1" applyBorder="1" applyAlignment="1">
      <alignment vertical="center" wrapText="1"/>
    </xf>
    <xf numFmtId="0" fontId="5" fillId="13" borderId="0" xfId="0" applyFont="1" applyFill="1"/>
    <xf numFmtId="0" fontId="22" fillId="14" borderId="28" xfId="0" applyFont="1" applyFill="1" applyBorder="1" applyAlignment="1">
      <alignment horizontal="center" vertical="center"/>
    </xf>
    <xf numFmtId="44" fontId="8" fillId="14" borderId="3" xfId="0" applyNumberFormat="1" applyFont="1" applyFill="1" applyBorder="1" applyAlignment="1">
      <alignment vertical="center" wrapText="1"/>
    </xf>
    <xf numFmtId="44" fontId="8" fillId="14" borderId="3" xfId="2" applyNumberFormat="1" applyFont="1" applyFill="1" applyBorder="1" applyAlignment="1">
      <alignment horizontal="center" vertical="center" wrapText="1"/>
    </xf>
    <xf numFmtId="44" fontId="8" fillId="14" borderId="3" xfId="0" applyNumberFormat="1" applyFont="1" applyFill="1" applyBorder="1" applyAlignment="1">
      <alignment horizontal="left" vertical="center" wrapText="1"/>
    </xf>
    <xf numFmtId="166" fontId="8" fillId="14" borderId="3" xfId="2" applyNumberFormat="1" applyFont="1" applyFill="1" applyBorder="1" applyAlignment="1">
      <alignment horizontal="center" vertical="center" wrapText="1"/>
    </xf>
    <xf numFmtId="44" fontId="8" fillId="14" borderId="3" xfId="1" applyFont="1" applyFill="1" applyBorder="1" applyAlignment="1">
      <alignment vertical="center" wrapText="1"/>
    </xf>
    <xf numFmtId="165" fontId="8" fillId="14" borderId="3" xfId="0" applyNumberFormat="1" applyFont="1" applyFill="1" applyBorder="1" applyAlignment="1">
      <alignment horizontal="left" vertical="center" wrapText="1"/>
    </xf>
    <xf numFmtId="44" fontId="13" fillId="14" borderId="4" xfId="0" applyNumberFormat="1" applyFont="1" applyFill="1" applyBorder="1" applyAlignment="1">
      <alignment horizontal="center" vertical="center"/>
    </xf>
    <xf numFmtId="44" fontId="8" fillId="14" borderId="8" xfId="2" applyNumberFormat="1" applyFont="1" applyFill="1" applyBorder="1" applyAlignment="1">
      <alignment horizontal="center" vertical="center" wrapText="1"/>
    </xf>
    <xf numFmtId="0" fontId="5" fillId="13" borderId="3" xfId="0" applyFont="1" applyFill="1" applyBorder="1"/>
    <xf numFmtId="0" fontId="5" fillId="13" borderId="17" xfId="0" applyFont="1" applyFill="1" applyBorder="1"/>
    <xf numFmtId="44" fontId="8" fillId="14" borderId="19" xfId="2" applyNumberFormat="1" applyFont="1" applyFill="1" applyBorder="1" applyAlignment="1">
      <alignment horizontal="center" vertical="center" wrapText="1"/>
    </xf>
    <xf numFmtId="0" fontId="4" fillId="13" borderId="19" xfId="0" applyFont="1" applyFill="1" applyBorder="1" applyAlignment="1">
      <alignment vertical="center"/>
    </xf>
    <xf numFmtId="9" fontId="5" fillId="13" borderId="19" xfId="4" applyFont="1" applyFill="1" applyBorder="1"/>
    <xf numFmtId="9" fontId="5" fillId="13" borderId="3" xfId="4" applyFont="1" applyFill="1" applyBorder="1"/>
    <xf numFmtId="9" fontId="5" fillId="13" borderId="17" xfId="4" applyFont="1" applyFill="1" applyBorder="1"/>
    <xf numFmtId="0" fontId="8" fillId="15" borderId="2" xfId="0" applyFont="1" applyFill="1" applyBorder="1" applyAlignment="1">
      <alignment vertical="center" wrapText="1"/>
    </xf>
    <xf numFmtId="0" fontId="8" fillId="15" borderId="0" xfId="0" applyFont="1" applyFill="1" applyAlignment="1">
      <alignment vertical="center" wrapText="1"/>
    </xf>
    <xf numFmtId="0" fontId="8" fillId="15" borderId="21" xfId="0" applyFont="1" applyFill="1" applyBorder="1" applyAlignment="1">
      <alignment vertical="center" wrapText="1"/>
    </xf>
    <xf numFmtId="0" fontId="8" fillId="15" borderId="3" xfId="0" applyFont="1" applyFill="1" applyBorder="1" applyAlignment="1">
      <alignment horizontal="left" vertical="center" wrapText="1"/>
    </xf>
    <xf numFmtId="0" fontId="8" fillId="15" borderId="3" xfId="0" applyFont="1" applyFill="1" applyBorder="1" applyAlignment="1">
      <alignment vertical="center" wrapText="1"/>
    </xf>
    <xf numFmtId="164" fontId="8" fillId="15" borderId="3" xfId="0" applyNumberFormat="1" applyFont="1" applyFill="1" applyBorder="1" applyAlignment="1">
      <alignment horizontal="left" vertical="center" wrapText="1"/>
    </xf>
    <xf numFmtId="0" fontId="8" fillId="15" borderId="3" xfId="0" applyFont="1" applyFill="1" applyBorder="1" applyAlignment="1">
      <alignment horizontal="center" vertical="center" wrapText="1"/>
    </xf>
    <xf numFmtId="165" fontId="8" fillId="15" borderId="3" xfId="0" applyNumberFormat="1" applyFont="1" applyFill="1" applyBorder="1" applyAlignment="1">
      <alignment horizontal="center" vertical="center" wrapText="1"/>
    </xf>
    <xf numFmtId="165" fontId="8" fillId="15" borderId="3" xfId="0" applyNumberFormat="1" applyFont="1" applyFill="1" applyBorder="1" applyAlignment="1">
      <alignment vertical="center" wrapText="1"/>
    </xf>
    <xf numFmtId="165" fontId="8" fillId="16" borderId="3" xfId="0" applyNumberFormat="1" applyFont="1" applyFill="1" applyBorder="1" applyAlignment="1">
      <alignment vertical="center" wrapText="1"/>
    </xf>
    <xf numFmtId="44" fontId="8" fillId="15" borderId="3" xfId="0" applyNumberFormat="1" applyFont="1" applyFill="1" applyBorder="1" applyAlignment="1">
      <alignment vertical="center" wrapText="1"/>
    </xf>
    <xf numFmtId="44" fontId="8" fillId="16" borderId="3" xfId="0" applyNumberFormat="1" applyFont="1" applyFill="1" applyBorder="1" applyAlignment="1">
      <alignment vertical="center" wrapText="1"/>
    </xf>
    <xf numFmtId="44" fontId="8" fillId="15" borderId="11" xfId="0" applyNumberFormat="1" applyFont="1" applyFill="1" applyBorder="1" applyAlignment="1">
      <alignment vertical="center" wrapText="1"/>
    </xf>
    <xf numFmtId="165" fontId="8" fillId="15" borderId="0" xfId="0" applyNumberFormat="1" applyFont="1" applyFill="1" applyAlignment="1">
      <alignment vertical="center" wrapText="1"/>
    </xf>
    <xf numFmtId="0" fontId="9" fillId="16" borderId="0" xfId="0" applyFont="1" applyFill="1"/>
    <xf numFmtId="0" fontId="22" fillId="3" borderId="30" xfId="0" applyFont="1" applyFill="1" applyBorder="1" applyAlignment="1">
      <alignment horizontal="center" vertical="center" wrapText="1"/>
    </xf>
    <xf numFmtId="0" fontId="21" fillId="2" borderId="28" xfId="0" applyFont="1" applyFill="1" applyBorder="1" applyAlignment="1">
      <alignment horizontal="center"/>
    </xf>
    <xf numFmtId="44" fontId="11" fillId="14" borderId="3" xfId="0" applyNumberFormat="1" applyFont="1" applyFill="1" applyBorder="1" applyAlignment="1">
      <alignment vertical="center" wrapText="1"/>
    </xf>
    <xf numFmtId="44" fontId="11" fillId="13" borderId="3" xfId="0" applyNumberFormat="1" applyFont="1" applyFill="1" applyBorder="1" applyAlignment="1">
      <alignment vertical="center" wrapText="1"/>
    </xf>
    <xf numFmtId="44" fontId="11" fillId="14" borderId="3" xfId="2" applyNumberFormat="1" applyFont="1" applyFill="1" applyBorder="1" applyAlignment="1">
      <alignment horizontal="center" vertical="center" wrapText="1"/>
    </xf>
    <xf numFmtId="44" fontId="11" fillId="0" borderId="3" xfId="0" applyNumberFormat="1" applyFont="1" applyBorder="1" applyAlignment="1">
      <alignment vertical="center" wrapText="1"/>
    </xf>
    <xf numFmtId="44" fontId="11" fillId="2" borderId="11" xfId="0" applyNumberFormat="1" applyFont="1" applyFill="1" applyBorder="1" applyAlignment="1">
      <alignment vertical="center" wrapText="1"/>
    </xf>
    <xf numFmtId="0" fontId="5" fillId="18" borderId="0" xfId="0" applyFont="1" applyFill="1"/>
    <xf numFmtId="0" fontId="22" fillId="19" borderId="25" xfId="0" applyFont="1" applyFill="1" applyBorder="1" applyAlignment="1">
      <alignment horizontal="center" vertical="center"/>
    </xf>
    <xf numFmtId="44" fontId="8" fillId="19" borderId="3" xfId="0" applyNumberFormat="1" applyFont="1" applyFill="1" applyBorder="1" applyAlignment="1">
      <alignment vertical="center" wrapText="1"/>
    </xf>
    <xf numFmtId="44" fontId="8" fillId="19" borderId="3" xfId="2" applyNumberFormat="1" applyFont="1" applyFill="1" applyBorder="1" applyAlignment="1">
      <alignment horizontal="center" vertical="center" wrapText="1"/>
    </xf>
    <xf numFmtId="44" fontId="11" fillId="19" borderId="3" xfId="0" applyNumberFormat="1" applyFont="1" applyFill="1" applyBorder="1" applyAlignment="1">
      <alignment vertical="center" wrapText="1"/>
    </xf>
    <xf numFmtId="44" fontId="11" fillId="18" borderId="3" xfId="0" applyNumberFormat="1" applyFont="1" applyFill="1" applyBorder="1" applyAlignment="1">
      <alignment vertical="center" wrapText="1"/>
    </xf>
    <xf numFmtId="44" fontId="8" fillId="19" borderId="3" xfId="0" applyNumberFormat="1" applyFont="1" applyFill="1" applyBorder="1" applyAlignment="1">
      <alignment horizontal="left" vertical="center" wrapText="1"/>
    </xf>
    <xf numFmtId="166" fontId="8" fillId="19" borderId="3" xfId="2" applyNumberFormat="1" applyFont="1" applyFill="1" applyBorder="1" applyAlignment="1">
      <alignment horizontal="center" vertical="center" wrapText="1"/>
    </xf>
    <xf numFmtId="165" fontId="8" fillId="19" borderId="3" xfId="0" applyNumberFormat="1" applyFont="1" applyFill="1" applyBorder="1" applyAlignment="1">
      <alignment horizontal="left" vertical="center" wrapText="1"/>
    </xf>
    <xf numFmtId="44" fontId="8" fillId="19" borderId="8" xfId="2" applyNumberFormat="1" applyFont="1" applyFill="1" applyBorder="1" applyAlignment="1">
      <alignment horizontal="center" vertical="center" wrapText="1"/>
    </xf>
    <xf numFmtId="0" fontId="5" fillId="18" borderId="3" xfId="0" applyFont="1" applyFill="1" applyBorder="1"/>
    <xf numFmtId="0" fontId="5" fillId="18" borderId="17" xfId="0" applyFont="1" applyFill="1" applyBorder="1"/>
    <xf numFmtId="44" fontId="8" fillId="19" borderId="19" xfId="2" applyNumberFormat="1" applyFont="1" applyFill="1" applyBorder="1" applyAlignment="1">
      <alignment horizontal="center" vertical="center" wrapText="1"/>
    </xf>
    <xf numFmtId="0" fontId="4" fillId="18" borderId="19" xfId="0" applyFont="1" applyFill="1" applyBorder="1" applyAlignment="1">
      <alignment vertical="center"/>
    </xf>
    <xf numFmtId="9" fontId="5" fillId="18" borderId="19" xfId="4" applyFont="1" applyFill="1" applyBorder="1"/>
    <xf numFmtId="9" fontId="5" fillId="18" borderId="3" xfId="4" applyFont="1" applyFill="1" applyBorder="1"/>
    <xf numFmtId="9" fontId="5" fillId="18" borderId="17" xfId="4" applyFont="1" applyFill="1" applyBorder="1"/>
    <xf numFmtId="0" fontId="5" fillId="17" borderId="0" xfId="0" applyFont="1" applyFill="1"/>
    <xf numFmtId="0" fontId="22" fillId="20" borderId="25" xfId="0" applyFont="1" applyFill="1" applyBorder="1" applyAlignment="1">
      <alignment horizontal="center" vertical="center"/>
    </xf>
    <xf numFmtId="44" fontId="8" fillId="17" borderId="3" xfId="0" applyNumberFormat="1" applyFont="1" applyFill="1" applyBorder="1" applyAlignment="1">
      <alignment vertical="center" wrapText="1"/>
    </xf>
    <xf numFmtId="44" fontId="8" fillId="20" borderId="3" xfId="2" applyNumberFormat="1" applyFont="1" applyFill="1" applyBorder="1" applyAlignment="1">
      <alignment horizontal="center" vertical="center" wrapText="1"/>
    </xf>
    <xf numFmtId="44" fontId="8" fillId="20" borderId="3" xfId="0" applyNumberFormat="1" applyFont="1" applyFill="1" applyBorder="1" applyAlignment="1">
      <alignment vertical="center" wrapText="1"/>
    </xf>
    <xf numFmtId="44" fontId="11" fillId="20" borderId="3" xfId="0" applyNumberFormat="1" applyFont="1" applyFill="1" applyBorder="1" applyAlignment="1">
      <alignment vertical="center" wrapText="1"/>
    </xf>
    <xf numFmtId="44" fontId="11" fillId="17" borderId="3" xfId="0" applyNumberFormat="1" applyFont="1" applyFill="1" applyBorder="1" applyAlignment="1">
      <alignment vertical="center" wrapText="1"/>
    </xf>
    <xf numFmtId="44" fontId="8" fillId="20" borderId="3" xfId="0" applyNumberFormat="1" applyFont="1" applyFill="1" applyBorder="1" applyAlignment="1">
      <alignment horizontal="left" vertical="center" wrapText="1"/>
    </xf>
    <xf numFmtId="166" fontId="8" fillId="17" borderId="3" xfId="2" applyNumberFormat="1" applyFont="1" applyFill="1" applyBorder="1" applyAlignment="1">
      <alignment horizontal="center" vertical="center" wrapText="1"/>
    </xf>
    <xf numFmtId="44" fontId="8" fillId="17" borderId="3" xfId="2" applyNumberFormat="1" applyFont="1" applyFill="1" applyBorder="1" applyAlignment="1">
      <alignment horizontal="center" vertical="center" wrapText="1"/>
    </xf>
    <xf numFmtId="165" fontId="8" fillId="17" borderId="3" xfId="0" applyNumberFormat="1" applyFont="1" applyFill="1" applyBorder="1" applyAlignment="1">
      <alignment horizontal="left" vertical="center" wrapText="1"/>
    </xf>
    <xf numFmtId="44" fontId="8" fillId="20" borderId="8" xfId="2" applyNumberFormat="1" applyFont="1" applyFill="1" applyBorder="1" applyAlignment="1">
      <alignment horizontal="center" vertical="center" wrapText="1"/>
    </xf>
    <xf numFmtId="44" fontId="8" fillId="20" borderId="17" xfId="0" applyNumberFormat="1" applyFont="1" applyFill="1" applyBorder="1" applyAlignment="1">
      <alignment vertical="center" wrapText="1"/>
    </xf>
    <xf numFmtId="44" fontId="8" fillId="20" borderId="19" xfId="2" applyNumberFormat="1" applyFont="1" applyFill="1" applyBorder="1" applyAlignment="1">
      <alignment horizontal="center" vertical="center" wrapText="1"/>
    </xf>
    <xf numFmtId="170" fontId="21" fillId="17" borderId="26" xfId="0" applyNumberFormat="1" applyFont="1" applyFill="1" applyBorder="1"/>
    <xf numFmtId="0" fontId="4" fillId="17" borderId="19" xfId="0" applyFont="1" applyFill="1" applyBorder="1" applyAlignment="1">
      <alignment vertical="center"/>
    </xf>
    <xf numFmtId="9" fontId="5" fillId="17" borderId="19" xfId="4" applyFont="1" applyFill="1" applyBorder="1"/>
    <xf numFmtId="9" fontId="5" fillId="17" borderId="3" xfId="4" applyFont="1" applyFill="1" applyBorder="1"/>
    <xf numFmtId="9" fontId="5" fillId="17" borderId="17" xfId="4" applyFont="1" applyFill="1" applyBorder="1"/>
    <xf numFmtId="170" fontId="16" fillId="13" borderId="26" xfId="0" applyNumberFormat="1" applyFont="1" applyFill="1" applyBorder="1"/>
    <xf numFmtId="166" fontId="24" fillId="13" borderId="12" xfId="0" applyNumberFormat="1" applyFont="1" applyFill="1" applyBorder="1"/>
    <xf numFmtId="166" fontId="24" fillId="18" borderId="12" xfId="0" applyNumberFormat="1" applyFont="1" applyFill="1" applyBorder="1"/>
    <xf numFmtId="166" fontId="24" fillId="17" borderId="12" xfId="0" applyNumberFormat="1" applyFont="1" applyFill="1" applyBorder="1"/>
    <xf numFmtId="0" fontId="6" fillId="0" borderId="13" xfId="0" applyFont="1" applyBorder="1" applyAlignment="1">
      <alignment vertical="center"/>
    </xf>
    <xf numFmtId="0" fontId="21" fillId="0" borderId="28" xfId="0" applyFont="1" applyBorder="1"/>
    <xf numFmtId="0" fontId="21" fillId="0" borderId="25" xfId="0" applyFont="1" applyBorder="1" applyAlignment="1">
      <alignment horizontal="center"/>
    </xf>
    <xf numFmtId="43" fontId="21" fillId="0" borderId="25" xfId="0" applyNumberFormat="1" applyFont="1" applyBorder="1" applyAlignment="1">
      <alignment horizontal="center"/>
    </xf>
    <xf numFmtId="0" fontId="21" fillId="0" borderId="28" xfId="0" applyFont="1" applyBorder="1" applyAlignment="1">
      <alignment horizontal="center"/>
    </xf>
    <xf numFmtId="0" fontId="22" fillId="0" borderId="24"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8" xfId="0" applyFont="1" applyBorder="1" applyAlignment="1">
      <alignment horizontal="center" vertical="center"/>
    </xf>
    <xf numFmtId="0" fontId="22" fillId="0" borderId="25" xfId="0" applyFont="1" applyBorder="1" applyAlignment="1">
      <alignment horizontal="center" vertical="center"/>
    </xf>
    <xf numFmtId="0" fontId="22" fillId="0" borderId="26" xfId="0" applyFont="1" applyBorder="1" applyAlignment="1">
      <alignment horizontal="center" vertical="center"/>
    </xf>
    <xf numFmtId="0" fontId="24" fillId="0" borderId="21" xfId="0" applyFont="1" applyBorder="1" applyAlignment="1">
      <alignment horizontal="left" vertical="center" wrapText="1"/>
    </xf>
    <xf numFmtId="0" fontId="5" fillId="0" borderId="36" xfId="0" applyFont="1" applyBorder="1"/>
    <xf numFmtId="44" fontId="5" fillId="0" borderId="19" xfId="0" applyNumberFormat="1" applyFont="1" applyBorder="1" applyAlignment="1">
      <alignment horizontal="center"/>
    </xf>
    <xf numFmtId="44" fontId="5" fillId="0" borderId="19" xfId="0" applyNumberFormat="1" applyFont="1" applyBorder="1"/>
    <xf numFmtId="44" fontId="5" fillId="0" borderId="35" xfId="0" applyNumberFormat="1" applyFont="1" applyBorder="1"/>
    <xf numFmtId="0" fontId="5" fillId="0" borderId="5" xfId="0" applyFont="1" applyBorder="1"/>
    <xf numFmtId="44" fontId="5" fillId="0" borderId="3" xfId="0" applyNumberFormat="1" applyFont="1" applyBorder="1" applyAlignment="1">
      <alignment horizontal="center"/>
    </xf>
    <xf numFmtId="44" fontId="5" fillId="0" borderId="3" xfId="0" applyNumberFormat="1" applyFont="1" applyBorder="1"/>
    <xf numFmtId="44" fontId="5" fillId="0" borderId="2" xfId="0" applyNumberFormat="1" applyFont="1" applyBorder="1"/>
    <xf numFmtId="0" fontId="24" fillId="0" borderId="16" xfId="0" applyFont="1" applyBorder="1" applyAlignment="1">
      <alignment horizontal="left" vertical="center" wrapText="1"/>
    </xf>
    <xf numFmtId="0" fontId="5" fillId="0" borderId="33" xfId="0" applyFont="1" applyBorder="1"/>
    <xf numFmtId="44" fontId="5" fillId="0" borderId="17" xfId="0" applyNumberFormat="1" applyFont="1" applyBorder="1" applyAlignment="1">
      <alignment horizontal="center"/>
    </xf>
    <xf numFmtId="44" fontId="5" fillId="0" borderId="17" xfId="0" applyNumberFormat="1" applyFont="1" applyBorder="1"/>
    <xf numFmtId="44" fontId="5" fillId="0" borderId="34" xfId="0" applyNumberFormat="1" applyFont="1" applyBorder="1"/>
    <xf numFmtId="0" fontId="9" fillId="0" borderId="0" xfId="0" applyFont="1" applyAlignment="1">
      <alignment horizontal="center"/>
    </xf>
    <xf numFmtId="166" fontId="24" fillId="0" borderId="29" xfId="0" applyNumberFormat="1" applyFont="1" applyBorder="1"/>
    <xf numFmtId="166" fontId="24" fillId="0" borderId="30" xfId="0" applyNumberFormat="1" applyFont="1" applyBorder="1"/>
    <xf numFmtId="166" fontId="24" fillId="0" borderId="31" xfId="0" applyNumberFormat="1" applyFont="1" applyBorder="1"/>
    <xf numFmtId="170" fontId="24" fillId="18" borderId="26" xfId="0" applyNumberFormat="1" applyFont="1" applyFill="1" applyBorder="1"/>
    <xf numFmtId="0" fontId="13" fillId="4" borderId="43" xfId="0" applyFont="1" applyFill="1" applyBorder="1" applyAlignment="1">
      <alignment horizontal="center" vertical="center"/>
    </xf>
    <xf numFmtId="0" fontId="13" fillId="4" borderId="39" xfId="0" applyFont="1" applyFill="1" applyBorder="1" applyAlignment="1">
      <alignment horizontal="center" vertical="center"/>
    </xf>
    <xf numFmtId="0" fontId="13" fillId="4" borderId="44" xfId="0" applyFont="1" applyFill="1" applyBorder="1" applyAlignment="1">
      <alignment horizontal="center" vertical="center"/>
    </xf>
    <xf numFmtId="0" fontId="13" fillId="4" borderId="22"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23" xfId="0" applyFont="1" applyFill="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13" fillId="4" borderId="32" xfId="0" applyFont="1" applyFill="1" applyBorder="1" applyAlignment="1">
      <alignment horizontal="center" vertical="center"/>
    </xf>
    <xf numFmtId="0" fontId="7" fillId="4" borderId="14" xfId="0" applyFont="1" applyFill="1" applyBorder="1" applyAlignment="1">
      <alignment horizontal="center" vertical="center" readingOrder="1"/>
    </xf>
    <xf numFmtId="0" fontId="7" fillId="4" borderId="12" xfId="0" applyFont="1" applyFill="1" applyBorder="1" applyAlignment="1">
      <alignment horizontal="center" vertical="center" readingOrder="1"/>
    </xf>
    <xf numFmtId="0" fontId="7" fillId="4" borderId="15" xfId="0" applyFont="1" applyFill="1" applyBorder="1" applyAlignment="1">
      <alignment horizontal="center" vertical="center" readingOrder="1"/>
    </xf>
    <xf numFmtId="0" fontId="13" fillId="8" borderId="22"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13" fillId="8" borderId="23" xfId="0" applyFont="1" applyFill="1" applyBorder="1" applyAlignment="1">
      <alignment horizontal="center" vertical="center" wrapText="1"/>
    </xf>
  </cellXfs>
  <cellStyles count="6">
    <cellStyle name="Comma 2" xfId="3" xr:uid="{00000000-0005-0000-0000-000001000000}"/>
    <cellStyle name="Currency" xfId="1" builtinId="4"/>
    <cellStyle name="Normal" xfId="0" builtinId="0"/>
    <cellStyle name="Normal 2" xfId="5" xr:uid="{00000000-0005-0000-0000-000004000000}"/>
    <cellStyle name="Normal 9" xfId="2" xr:uid="{00000000-0005-0000-0000-00000500000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ZA" sz="2000" b="1">
                <a:solidFill>
                  <a:sysClr val="windowText" lastClr="000000"/>
                </a:solidFill>
                <a:latin typeface="Arial Black" panose="020B0A04020102020204" pitchFamily="34" charset="0"/>
              </a:rPr>
              <a:t>Percentage</a:t>
            </a:r>
            <a:r>
              <a:rPr lang="en-ZA" sz="2000" b="1" baseline="0">
                <a:solidFill>
                  <a:sysClr val="windowText" lastClr="000000"/>
                </a:solidFill>
                <a:latin typeface="Arial Black" panose="020B0A04020102020204" pitchFamily="34" charset="0"/>
              </a:rPr>
              <a:t> Allocation per Year</a:t>
            </a:r>
            <a:endParaRPr lang="en-ZA" sz="2000" b="1">
              <a:solidFill>
                <a:sysClr val="windowText" lastClr="000000"/>
              </a:solidFill>
              <a:latin typeface="Arial Black" panose="020B0A040201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ZA"/>
        </a:p>
      </c:txPr>
    </c:title>
    <c:autoTitleDeleted val="0"/>
    <c:plotArea>
      <c:layout/>
      <c:barChart>
        <c:barDir val="col"/>
        <c:grouping val="clustered"/>
        <c:varyColors val="0"/>
        <c:ser>
          <c:idx val="0"/>
          <c:order val="0"/>
          <c:tx>
            <c:strRef>
              <c:f>'10 Yr Roll-Out Plan'!$D$117</c:f>
              <c:strCache>
                <c:ptCount val="1"/>
                <c:pt idx="0">
                  <c:v>Buyback/Garden Sites/IWMF</c:v>
                </c:pt>
              </c:strCache>
            </c:strRef>
          </c:tx>
          <c:spPr>
            <a:solidFill>
              <a:schemeClr val="accent1"/>
            </a:solidFill>
            <a:ln>
              <a:noFill/>
            </a:ln>
            <a:effectLst/>
          </c:spPr>
          <c:invertIfNegative val="0"/>
          <c:cat>
            <c:strRef>
              <c:f>'10 Yr Roll-Out Plan'!$E$116:$AB$116</c:f>
              <c:strCache>
                <c:ptCount val="12"/>
                <c:pt idx="1">
                  <c:v>2025/26</c:v>
                </c:pt>
                <c:pt idx="2">
                  <c:v>2026/27</c:v>
                </c:pt>
                <c:pt idx="3">
                  <c:v>2027/28</c:v>
                </c:pt>
                <c:pt idx="4">
                  <c:v>2028/29</c:v>
                </c:pt>
                <c:pt idx="5">
                  <c:v>2029/30</c:v>
                </c:pt>
                <c:pt idx="6">
                  <c:v>2030/31</c:v>
                </c:pt>
                <c:pt idx="7">
                  <c:v>2031/32</c:v>
                </c:pt>
                <c:pt idx="8">
                  <c:v>2032/33</c:v>
                </c:pt>
                <c:pt idx="9">
                  <c:v>2033/34</c:v>
                </c:pt>
                <c:pt idx="10">
                  <c:v>2034/35</c:v>
                </c:pt>
                <c:pt idx="11">
                  <c:v> 2035/36</c:v>
                </c:pt>
              </c:strCache>
            </c:strRef>
          </c:cat>
          <c:val>
            <c:numRef>
              <c:f>'10 Yr Roll-Out Plan'!$E$117:$AB$117</c:f>
              <c:numCache>
                <c:formatCode>0%</c:formatCode>
                <c:ptCount val="12"/>
                <c:pt idx="1">
                  <c:v>0.20393676629688837</c:v>
                </c:pt>
                <c:pt idx="2">
                  <c:v>0.26997542191573987</c:v>
                </c:pt>
                <c:pt idx="3">
                  <c:v>0.15573875894783465</c:v>
                </c:pt>
                <c:pt idx="4">
                  <c:v>6.619573155027754E-2</c:v>
                </c:pt>
                <c:pt idx="5">
                  <c:v>7.2026418552612534E-2</c:v>
                </c:pt>
                <c:pt idx="6">
                  <c:v>0.11407977184622284</c:v>
                </c:pt>
                <c:pt idx="7">
                  <c:v>9.5390088678092455E-2</c:v>
                </c:pt>
                <c:pt idx="8">
                  <c:v>0.10591592688495784</c:v>
                </c:pt>
                <c:pt idx="9">
                  <c:v>0.22539344000934333</c:v>
                </c:pt>
                <c:pt idx="10">
                  <c:v>0.17352203899274007</c:v>
                </c:pt>
                <c:pt idx="11">
                  <c:v>0.28403067328706161</c:v>
                </c:pt>
              </c:numCache>
            </c:numRef>
          </c:val>
          <c:extLst>
            <c:ext xmlns:c16="http://schemas.microsoft.com/office/drawing/2014/chart" uri="{C3380CC4-5D6E-409C-BE32-E72D297353CC}">
              <c16:uniqueId val="{00000000-7108-408B-A0E8-BD2FB744E75B}"/>
            </c:ext>
          </c:extLst>
        </c:ser>
        <c:ser>
          <c:idx val="1"/>
          <c:order val="1"/>
          <c:tx>
            <c:strRef>
              <c:f>'10 Yr Roll-Out Plan'!$D$118</c:f>
              <c:strCache>
                <c:ptCount val="1"/>
                <c:pt idx="0">
                  <c:v>Landfill Sites IWMFs /Expansions/Compliance</c:v>
                </c:pt>
              </c:strCache>
            </c:strRef>
          </c:tx>
          <c:spPr>
            <a:solidFill>
              <a:schemeClr val="accent2"/>
            </a:solidFill>
            <a:ln>
              <a:noFill/>
            </a:ln>
            <a:effectLst/>
          </c:spPr>
          <c:invertIfNegative val="0"/>
          <c:cat>
            <c:strRef>
              <c:f>'10 Yr Roll-Out Plan'!$E$116:$AB$116</c:f>
              <c:strCache>
                <c:ptCount val="12"/>
                <c:pt idx="1">
                  <c:v>2025/26</c:v>
                </c:pt>
                <c:pt idx="2">
                  <c:v>2026/27</c:v>
                </c:pt>
                <c:pt idx="3">
                  <c:v>2027/28</c:v>
                </c:pt>
                <c:pt idx="4">
                  <c:v>2028/29</c:v>
                </c:pt>
                <c:pt idx="5">
                  <c:v>2029/30</c:v>
                </c:pt>
                <c:pt idx="6">
                  <c:v>2030/31</c:v>
                </c:pt>
                <c:pt idx="7">
                  <c:v>2031/32</c:v>
                </c:pt>
                <c:pt idx="8">
                  <c:v>2032/33</c:v>
                </c:pt>
                <c:pt idx="9">
                  <c:v>2033/34</c:v>
                </c:pt>
                <c:pt idx="10">
                  <c:v>2034/35</c:v>
                </c:pt>
                <c:pt idx="11">
                  <c:v> 2035/36</c:v>
                </c:pt>
              </c:strCache>
            </c:strRef>
          </c:cat>
          <c:val>
            <c:numRef>
              <c:f>'10 Yr Roll-Out Plan'!$E$118:$AB$118</c:f>
              <c:numCache>
                <c:formatCode>0%</c:formatCode>
                <c:ptCount val="12"/>
                <c:pt idx="1">
                  <c:v>0.46074052544042371</c:v>
                </c:pt>
                <c:pt idx="2">
                  <c:v>0.60921810818698641</c:v>
                </c:pt>
                <c:pt idx="3">
                  <c:v>0.54803101711901669</c:v>
                </c:pt>
                <c:pt idx="4">
                  <c:v>0.71288122931803088</c:v>
                </c:pt>
                <c:pt idx="5">
                  <c:v>0.79874150084967777</c:v>
                </c:pt>
                <c:pt idx="6">
                  <c:v>0.43569339201099977</c:v>
                </c:pt>
                <c:pt idx="7">
                  <c:v>0.12619897959859847</c:v>
                </c:pt>
                <c:pt idx="8">
                  <c:v>2.9615580876859037E-3</c:v>
                </c:pt>
                <c:pt idx="9">
                  <c:v>9.3963659576148193E-3</c:v>
                </c:pt>
                <c:pt idx="10">
                  <c:v>4.6468729075955012E-3</c:v>
                </c:pt>
                <c:pt idx="11">
                  <c:v>1.1482342951119285E-2</c:v>
                </c:pt>
              </c:numCache>
            </c:numRef>
          </c:val>
          <c:extLst>
            <c:ext xmlns:c16="http://schemas.microsoft.com/office/drawing/2014/chart" uri="{C3380CC4-5D6E-409C-BE32-E72D297353CC}">
              <c16:uniqueId val="{00000001-7108-408B-A0E8-BD2FB744E75B}"/>
            </c:ext>
          </c:extLst>
        </c:ser>
        <c:ser>
          <c:idx val="2"/>
          <c:order val="2"/>
          <c:tx>
            <c:strRef>
              <c:f>'10 Yr Roll-Out Plan'!$D$119</c:f>
              <c:strCache>
                <c:ptCount val="1"/>
                <c:pt idx="0">
                  <c:v>Composting Facilities</c:v>
                </c:pt>
              </c:strCache>
            </c:strRef>
          </c:tx>
          <c:spPr>
            <a:solidFill>
              <a:schemeClr val="accent3"/>
            </a:solidFill>
            <a:ln>
              <a:noFill/>
            </a:ln>
            <a:effectLst/>
          </c:spPr>
          <c:invertIfNegative val="0"/>
          <c:cat>
            <c:strRef>
              <c:f>'10 Yr Roll-Out Plan'!$E$116:$AB$116</c:f>
              <c:strCache>
                <c:ptCount val="12"/>
                <c:pt idx="1">
                  <c:v>2025/26</c:v>
                </c:pt>
                <c:pt idx="2">
                  <c:v>2026/27</c:v>
                </c:pt>
                <c:pt idx="3">
                  <c:v>2027/28</c:v>
                </c:pt>
                <c:pt idx="4">
                  <c:v>2028/29</c:v>
                </c:pt>
                <c:pt idx="5">
                  <c:v>2029/30</c:v>
                </c:pt>
                <c:pt idx="6">
                  <c:v>2030/31</c:v>
                </c:pt>
                <c:pt idx="7">
                  <c:v>2031/32</c:v>
                </c:pt>
                <c:pt idx="8">
                  <c:v>2032/33</c:v>
                </c:pt>
                <c:pt idx="9">
                  <c:v>2033/34</c:v>
                </c:pt>
                <c:pt idx="10">
                  <c:v>2034/35</c:v>
                </c:pt>
                <c:pt idx="11">
                  <c:v> 2035/36</c:v>
                </c:pt>
              </c:strCache>
            </c:strRef>
          </c:cat>
          <c:val>
            <c:numRef>
              <c:f>'10 Yr Roll-Out Plan'!$E$119:$AB$119</c:f>
              <c:numCache>
                <c:formatCode>0%</c:formatCode>
                <c:ptCount val="12"/>
                <c:pt idx="1">
                  <c:v>0</c:v>
                </c:pt>
                <c:pt idx="2">
                  <c:v>0</c:v>
                </c:pt>
                <c:pt idx="3">
                  <c:v>5.6131269607673041E-2</c:v>
                </c:pt>
                <c:pt idx="4">
                  <c:v>4.1620443689835675E-2</c:v>
                </c:pt>
                <c:pt idx="5">
                  <c:v>1.620971990416761E-2</c:v>
                </c:pt>
                <c:pt idx="6">
                  <c:v>1.7406160978916764E-2</c:v>
                </c:pt>
                <c:pt idx="7">
                  <c:v>0</c:v>
                </c:pt>
                <c:pt idx="8">
                  <c:v>8.6625574064812683E-4</c:v>
                </c:pt>
                <c:pt idx="9">
                  <c:v>1.3742185213011673E-3</c:v>
                </c:pt>
                <c:pt idx="10">
                  <c:v>1.3592103254716841E-3</c:v>
                </c:pt>
                <c:pt idx="11">
                  <c:v>1.2594694924508965E-3</c:v>
                </c:pt>
              </c:numCache>
            </c:numRef>
          </c:val>
          <c:extLst>
            <c:ext xmlns:c16="http://schemas.microsoft.com/office/drawing/2014/chart" uri="{C3380CC4-5D6E-409C-BE32-E72D297353CC}">
              <c16:uniqueId val="{00000002-7108-408B-A0E8-BD2FB744E75B}"/>
            </c:ext>
          </c:extLst>
        </c:ser>
        <c:ser>
          <c:idx val="3"/>
          <c:order val="3"/>
          <c:tx>
            <c:strRef>
              <c:f>'10 Yr Roll-Out Plan'!$D$120</c:f>
              <c:strCache>
                <c:ptCount val="1"/>
                <c:pt idx="0">
                  <c:v>C&amp;D Crusher Plant</c:v>
                </c:pt>
              </c:strCache>
            </c:strRef>
          </c:tx>
          <c:spPr>
            <a:solidFill>
              <a:schemeClr val="accent4"/>
            </a:solidFill>
            <a:ln>
              <a:noFill/>
            </a:ln>
            <a:effectLst/>
          </c:spPr>
          <c:invertIfNegative val="0"/>
          <c:cat>
            <c:strRef>
              <c:f>'10 Yr Roll-Out Plan'!$E$116:$AB$116</c:f>
              <c:strCache>
                <c:ptCount val="12"/>
                <c:pt idx="1">
                  <c:v>2025/26</c:v>
                </c:pt>
                <c:pt idx="2">
                  <c:v>2026/27</c:v>
                </c:pt>
                <c:pt idx="3">
                  <c:v>2027/28</c:v>
                </c:pt>
                <c:pt idx="4">
                  <c:v>2028/29</c:v>
                </c:pt>
                <c:pt idx="5">
                  <c:v>2029/30</c:v>
                </c:pt>
                <c:pt idx="6">
                  <c:v>2030/31</c:v>
                </c:pt>
                <c:pt idx="7">
                  <c:v>2031/32</c:v>
                </c:pt>
                <c:pt idx="8">
                  <c:v>2032/33</c:v>
                </c:pt>
                <c:pt idx="9">
                  <c:v>2033/34</c:v>
                </c:pt>
                <c:pt idx="10">
                  <c:v>2034/35</c:v>
                </c:pt>
                <c:pt idx="11">
                  <c:v> 2035/36</c:v>
                </c:pt>
              </c:strCache>
            </c:strRef>
          </c:cat>
          <c:val>
            <c:numRef>
              <c:f>'10 Yr Roll-Out Plan'!$E$120:$AB$120</c:f>
              <c:numCache>
                <c:formatCode>0%</c:formatCode>
                <c:ptCount val="12"/>
                <c:pt idx="1">
                  <c:v>0</c:v>
                </c:pt>
                <c:pt idx="2">
                  <c:v>0</c:v>
                </c:pt>
                <c:pt idx="3">
                  <c:v>0</c:v>
                </c:pt>
                <c:pt idx="4">
                  <c:v>0</c:v>
                </c:pt>
                <c:pt idx="5">
                  <c:v>0</c:v>
                </c:pt>
                <c:pt idx="6">
                  <c:v>0</c:v>
                </c:pt>
                <c:pt idx="7">
                  <c:v>6.6837723412703567E-2</c:v>
                </c:pt>
                <c:pt idx="8">
                  <c:v>6.2785031458941157E-3</c:v>
                </c:pt>
                <c:pt idx="9">
                  <c:v>1.0557756789976011E-2</c:v>
                </c:pt>
                <c:pt idx="10">
                  <c:v>1.1068999965825527E-2</c:v>
                </c:pt>
                <c:pt idx="11">
                  <c:v>1.4496193422606503E-2</c:v>
                </c:pt>
              </c:numCache>
            </c:numRef>
          </c:val>
          <c:extLst>
            <c:ext xmlns:c16="http://schemas.microsoft.com/office/drawing/2014/chart" uri="{C3380CC4-5D6E-409C-BE32-E72D297353CC}">
              <c16:uniqueId val="{00000003-7108-408B-A0E8-BD2FB744E75B}"/>
            </c:ext>
          </c:extLst>
        </c:ser>
        <c:ser>
          <c:idx val="4"/>
          <c:order val="4"/>
          <c:tx>
            <c:strRef>
              <c:f>'10 Yr Roll-Out Plan'!$D$121</c:f>
              <c:strCache>
                <c:ptCount val="1"/>
                <c:pt idx="0">
                  <c:v>Head Office and Depots</c:v>
                </c:pt>
              </c:strCache>
            </c:strRef>
          </c:tx>
          <c:spPr>
            <a:solidFill>
              <a:schemeClr val="accent5"/>
            </a:solidFill>
            <a:ln>
              <a:noFill/>
            </a:ln>
            <a:effectLst/>
          </c:spPr>
          <c:invertIfNegative val="0"/>
          <c:cat>
            <c:strRef>
              <c:f>'10 Yr Roll-Out Plan'!$E$116:$AB$116</c:f>
              <c:strCache>
                <c:ptCount val="12"/>
                <c:pt idx="1">
                  <c:v>2025/26</c:v>
                </c:pt>
                <c:pt idx="2">
                  <c:v>2026/27</c:v>
                </c:pt>
                <c:pt idx="3">
                  <c:v>2027/28</c:v>
                </c:pt>
                <c:pt idx="4">
                  <c:v>2028/29</c:v>
                </c:pt>
                <c:pt idx="5">
                  <c:v>2029/30</c:v>
                </c:pt>
                <c:pt idx="6">
                  <c:v>2030/31</c:v>
                </c:pt>
                <c:pt idx="7">
                  <c:v>2031/32</c:v>
                </c:pt>
                <c:pt idx="8">
                  <c:v>2032/33</c:v>
                </c:pt>
                <c:pt idx="9">
                  <c:v>2033/34</c:v>
                </c:pt>
                <c:pt idx="10">
                  <c:v>2034/35</c:v>
                </c:pt>
                <c:pt idx="11">
                  <c:v> 2035/36</c:v>
                </c:pt>
              </c:strCache>
            </c:strRef>
          </c:cat>
          <c:val>
            <c:numRef>
              <c:f>'10 Yr Roll-Out Plan'!$E$121:$AB$121</c:f>
              <c:numCache>
                <c:formatCode>0%</c:formatCode>
                <c:ptCount val="12"/>
                <c:pt idx="1">
                  <c:v>0.27527006733517417</c:v>
                </c:pt>
                <c:pt idx="2">
                  <c:v>9.1862700405453968E-2</c:v>
                </c:pt>
                <c:pt idx="3">
                  <c:v>0.1294938184163634</c:v>
                </c:pt>
                <c:pt idx="4">
                  <c:v>6.9026704975992947E-2</c:v>
                </c:pt>
                <c:pt idx="5">
                  <c:v>1.9664996234901609E-2</c:v>
                </c:pt>
                <c:pt idx="6">
                  <c:v>3.5675310018762563E-2</c:v>
                </c:pt>
                <c:pt idx="7">
                  <c:v>3.958849771367827E-2</c:v>
                </c:pt>
                <c:pt idx="8">
                  <c:v>1.4807790438429518E-2</c:v>
                </c:pt>
                <c:pt idx="9">
                  <c:v>1.4094548936422228E-2</c:v>
                </c:pt>
                <c:pt idx="10">
                  <c:v>1.3940618722786503E-2</c:v>
                </c:pt>
                <c:pt idx="11">
                  <c:v>1.1482342951119285E-2</c:v>
                </c:pt>
              </c:numCache>
            </c:numRef>
          </c:val>
          <c:extLst>
            <c:ext xmlns:c16="http://schemas.microsoft.com/office/drawing/2014/chart" uri="{C3380CC4-5D6E-409C-BE32-E72D297353CC}">
              <c16:uniqueId val="{00000004-7108-408B-A0E8-BD2FB744E75B}"/>
            </c:ext>
          </c:extLst>
        </c:ser>
        <c:ser>
          <c:idx val="5"/>
          <c:order val="5"/>
          <c:tx>
            <c:strRef>
              <c:f>'10 Yr Roll-Out Plan'!$D$122</c:f>
              <c:strCache>
                <c:ptCount val="1"/>
                <c:pt idx="0">
                  <c:v>Support Services</c:v>
                </c:pt>
              </c:strCache>
            </c:strRef>
          </c:tx>
          <c:spPr>
            <a:solidFill>
              <a:schemeClr val="accent6"/>
            </a:solidFill>
            <a:ln>
              <a:noFill/>
            </a:ln>
            <a:effectLst/>
          </c:spPr>
          <c:invertIfNegative val="0"/>
          <c:cat>
            <c:strRef>
              <c:f>'10 Yr Roll-Out Plan'!$E$116:$AB$116</c:f>
              <c:strCache>
                <c:ptCount val="12"/>
                <c:pt idx="1">
                  <c:v>2025/26</c:v>
                </c:pt>
                <c:pt idx="2">
                  <c:v>2026/27</c:v>
                </c:pt>
                <c:pt idx="3">
                  <c:v>2027/28</c:v>
                </c:pt>
                <c:pt idx="4">
                  <c:v>2028/29</c:v>
                </c:pt>
                <c:pt idx="5">
                  <c:v>2029/30</c:v>
                </c:pt>
                <c:pt idx="6">
                  <c:v>2030/31</c:v>
                </c:pt>
                <c:pt idx="7">
                  <c:v>2031/32</c:v>
                </c:pt>
                <c:pt idx="8">
                  <c:v>2032/33</c:v>
                </c:pt>
                <c:pt idx="9">
                  <c:v>2033/34</c:v>
                </c:pt>
                <c:pt idx="10">
                  <c:v>2034/35</c:v>
                </c:pt>
                <c:pt idx="11">
                  <c:v> 2035/36</c:v>
                </c:pt>
              </c:strCache>
            </c:strRef>
          </c:cat>
          <c:val>
            <c:numRef>
              <c:f>'10 Yr Roll-Out Plan'!$E$122:$AB$122</c:f>
              <c:numCache>
                <c:formatCode>0%</c:formatCode>
                <c:ptCount val="12"/>
                <c:pt idx="1">
                  <c:v>2.4528088617610491E-2</c:v>
                </c:pt>
                <c:pt idx="2">
                  <c:v>9.6479231639399216E-3</c:v>
                </c:pt>
                <c:pt idx="3">
                  <c:v>1.1226253921534609E-2</c:v>
                </c:pt>
                <c:pt idx="4">
                  <c:v>1.6401768002761809E-2</c:v>
                </c:pt>
                <c:pt idx="5">
                  <c:v>1.4006071489439539E-2</c:v>
                </c:pt>
                <c:pt idx="6">
                  <c:v>2.2628965615840966E-2</c:v>
                </c:pt>
                <c:pt idx="7">
                  <c:v>1.6005236633893888E-2</c:v>
                </c:pt>
                <c:pt idx="8">
                  <c:v>1.8395382348913154E-2</c:v>
                </c:pt>
                <c:pt idx="9">
                  <c:v>3.0933164861986367E-2</c:v>
                </c:pt>
                <c:pt idx="10">
                  <c:v>3.2431055915712222E-2</c:v>
                </c:pt>
                <c:pt idx="11">
                  <c:v>4.2472387831330997E-2</c:v>
                </c:pt>
              </c:numCache>
            </c:numRef>
          </c:val>
          <c:extLst>
            <c:ext xmlns:c16="http://schemas.microsoft.com/office/drawing/2014/chart" uri="{C3380CC4-5D6E-409C-BE32-E72D297353CC}">
              <c16:uniqueId val="{00000005-7108-408B-A0E8-BD2FB744E75B}"/>
            </c:ext>
          </c:extLst>
        </c:ser>
        <c:ser>
          <c:idx val="6"/>
          <c:order val="6"/>
          <c:tx>
            <c:strRef>
              <c:f>'10 Yr Roll-Out Plan'!$D$123</c:f>
              <c:strCache>
                <c:ptCount val="1"/>
                <c:pt idx="0">
                  <c:v>Plant and Equipment</c:v>
                </c:pt>
              </c:strCache>
            </c:strRef>
          </c:tx>
          <c:spPr>
            <a:solidFill>
              <a:schemeClr val="accent1">
                <a:lumMod val="60000"/>
              </a:schemeClr>
            </a:solidFill>
            <a:ln>
              <a:noFill/>
            </a:ln>
            <a:effectLst/>
          </c:spPr>
          <c:invertIfNegative val="0"/>
          <c:cat>
            <c:strRef>
              <c:f>'10 Yr Roll-Out Plan'!$E$116:$AB$116</c:f>
              <c:strCache>
                <c:ptCount val="12"/>
                <c:pt idx="1">
                  <c:v>2025/26</c:v>
                </c:pt>
                <c:pt idx="2">
                  <c:v>2026/27</c:v>
                </c:pt>
                <c:pt idx="3">
                  <c:v>2027/28</c:v>
                </c:pt>
                <c:pt idx="4">
                  <c:v>2028/29</c:v>
                </c:pt>
                <c:pt idx="5">
                  <c:v>2029/30</c:v>
                </c:pt>
                <c:pt idx="6">
                  <c:v>2030/31</c:v>
                </c:pt>
                <c:pt idx="7">
                  <c:v>2031/32</c:v>
                </c:pt>
                <c:pt idx="8">
                  <c:v>2032/33</c:v>
                </c:pt>
                <c:pt idx="9">
                  <c:v>2033/34</c:v>
                </c:pt>
                <c:pt idx="10">
                  <c:v>2034/35</c:v>
                </c:pt>
                <c:pt idx="11">
                  <c:v> 2035/36</c:v>
                </c:pt>
              </c:strCache>
            </c:strRef>
          </c:cat>
          <c:val>
            <c:numRef>
              <c:f>'10 Yr Roll-Out Plan'!$E$123:$AB$123</c:f>
              <c:numCache>
                <c:formatCode>0%</c:formatCode>
                <c:ptCount val="12"/>
                <c:pt idx="1">
                  <c:v>3.2295047554457522E-3</c:v>
                </c:pt>
                <c:pt idx="2">
                  <c:v>2.4119807909849804E-3</c:v>
                </c:pt>
                <c:pt idx="3">
                  <c:v>1.7349665151462575E-2</c:v>
                </c:pt>
                <c:pt idx="4">
                  <c:v>2.00986939425098E-2</c:v>
                </c:pt>
                <c:pt idx="5">
                  <c:v>1.9917759682650985E-2</c:v>
                </c:pt>
                <c:pt idx="6">
                  <c:v>3.7359677787682968E-2</c:v>
                </c:pt>
                <c:pt idx="7">
                  <c:v>2.4218515403146314E-2</c:v>
                </c:pt>
                <c:pt idx="8">
                  <c:v>3.2448106484835579E-2</c:v>
                </c:pt>
                <c:pt idx="9">
                  <c:v>3.9388047325864671E-2</c:v>
                </c:pt>
                <c:pt idx="10">
                  <c:v>4.7210171741390312E-2</c:v>
                </c:pt>
                <c:pt idx="11">
                  <c:v>5.5108877925776116E-2</c:v>
                </c:pt>
              </c:numCache>
            </c:numRef>
          </c:val>
          <c:extLst>
            <c:ext xmlns:c16="http://schemas.microsoft.com/office/drawing/2014/chart" uri="{C3380CC4-5D6E-409C-BE32-E72D297353CC}">
              <c16:uniqueId val="{00000006-7108-408B-A0E8-BD2FB744E75B}"/>
            </c:ext>
          </c:extLst>
        </c:ser>
        <c:ser>
          <c:idx val="7"/>
          <c:order val="7"/>
          <c:tx>
            <c:strRef>
              <c:f>'10 Yr Roll-Out Plan'!$D$124</c:f>
              <c:strCache>
                <c:ptCount val="1"/>
                <c:pt idx="0">
                  <c:v>Waste to Energy Infrastructure</c:v>
                </c:pt>
              </c:strCache>
            </c:strRef>
          </c:tx>
          <c:spPr>
            <a:solidFill>
              <a:schemeClr val="accent2">
                <a:lumMod val="60000"/>
              </a:schemeClr>
            </a:solidFill>
            <a:ln>
              <a:noFill/>
            </a:ln>
            <a:effectLst/>
          </c:spPr>
          <c:invertIfNegative val="0"/>
          <c:cat>
            <c:strRef>
              <c:f>'10 Yr Roll-Out Plan'!$E$116:$AB$116</c:f>
              <c:strCache>
                <c:ptCount val="12"/>
                <c:pt idx="1">
                  <c:v>2025/26</c:v>
                </c:pt>
                <c:pt idx="2">
                  <c:v>2026/27</c:v>
                </c:pt>
                <c:pt idx="3">
                  <c:v>2027/28</c:v>
                </c:pt>
                <c:pt idx="4">
                  <c:v>2028/29</c:v>
                </c:pt>
                <c:pt idx="5">
                  <c:v>2029/30</c:v>
                </c:pt>
                <c:pt idx="6">
                  <c:v>2030/31</c:v>
                </c:pt>
                <c:pt idx="7">
                  <c:v>2031/32</c:v>
                </c:pt>
                <c:pt idx="8">
                  <c:v>2032/33</c:v>
                </c:pt>
                <c:pt idx="9">
                  <c:v>2033/34</c:v>
                </c:pt>
                <c:pt idx="10">
                  <c:v>2034/35</c:v>
                </c:pt>
                <c:pt idx="11">
                  <c:v> 2035/36</c:v>
                </c:pt>
              </c:strCache>
            </c:strRef>
          </c:cat>
          <c:val>
            <c:numRef>
              <c:f>'10 Yr Roll-Out Plan'!$E$124:$AB$124</c:f>
              <c:numCache>
                <c:formatCode>0%</c:formatCode>
                <c:ptCount val="12"/>
                <c:pt idx="1">
                  <c:v>0</c:v>
                </c:pt>
                <c:pt idx="2">
                  <c:v>0</c:v>
                </c:pt>
                <c:pt idx="3">
                  <c:v>0</c:v>
                </c:pt>
                <c:pt idx="4">
                  <c:v>0</c:v>
                </c:pt>
                <c:pt idx="5">
                  <c:v>0</c:v>
                </c:pt>
                <c:pt idx="6">
                  <c:v>0.27738901958433093</c:v>
                </c:pt>
                <c:pt idx="7">
                  <c:v>0.53860922343960205</c:v>
                </c:pt>
                <c:pt idx="8">
                  <c:v>0.68542300381402554</c:v>
                </c:pt>
                <c:pt idx="9">
                  <c:v>0.45802585860393435</c:v>
                </c:pt>
                <c:pt idx="10">
                  <c:v>0.50728703345264103</c:v>
                </c:pt>
                <c:pt idx="11">
                  <c:v>0.32202575276702572</c:v>
                </c:pt>
              </c:numCache>
            </c:numRef>
          </c:val>
          <c:extLst>
            <c:ext xmlns:c16="http://schemas.microsoft.com/office/drawing/2014/chart" uri="{C3380CC4-5D6E-409C-BE32-E72D297353CC}">
              <c16:uniqueId val="{00000007-7108-408B-A0E8-BD2FB744E75B}"/>
            </c:ext>
          </c:extLst>
        </c:ser>
        <c:ser>
          <c:idx val="8"/>
          <c:order val="8"/>
          <c:tx>
            <c:strRef>
              <c:f>'10 Yr Roll-Out Plan'!$D$125</c:f>
              <c:strCache>
                <c:ptCount val="1"/>
                <c:pt idx="0">
                  <c:v>Fleet</c:v>
                </c:pt>
              </c:strCache>
            </c:strRef>
          </c:tx>
          <c:spPr>
            <a:solidFill>
              <a:schemeClr val="accent3">
                <a:lumMod val="60000"/>
              </a:schemeClr>
            </a:solidFill>
            <a:ln>
              <a:noFill/>
            </a:ln>
            <a:effectLst/>
          </c:spPr>
          <c:invertIfNegative val="0"/>
          <c:cat>
            <c:strRef>
              <c:f>'10 Yr Roll-Out Plan'!$E$116:$AB$116</c:f>
              <c:strCache>
                <c:ptCount val="12"/>
                <c:pt idx="1">
                  <c:v>2025/26</c:v>
                </c:pt>
                <c:pt idx="2">
                  <c:v>2026/27</c:v>
                </c:pt>
                <c:pt idx="3">
                  <c:v>2027/28</c:v>
                </c:pt>
                <c:pt idx="4">
                  <c:v>2028/29</c:v>
                </c:pt>
                <c:pt idx="5">
                  <c:v>2029/30</c:v>
                </c:pt>
                <c:pt idx="6">
                  <c:v>2030/31</c:v>
                </c:pt>
                <c:pt idx="7">
                  <c:v>2031/32</c:v>
                </c:pt>
                <c:pt idx="8">
                  <c:v>2032/33</c:v>
                </c:pt>
                <c:pt idx="9">
                  <c:v>2033/34</c:v>
                </c:pt>
                <c:pt idx="10">
                  <c:v>2034/35</c:v>
                </c:pt>
                <c:pt idx="11">
                  <c:v> 2035/36</c:v>
                </c:pt>
              </c:strCache>
            </c:strRef>
          </c:cat>
          <c:val>
            <c:numRef>
              <c:f>'10 Yr Roll-Out Plan'!$E$125:$AB$125</c:f>
              <c:numCache>
                <c:formatCode>0%</c:formatCode>
                <c:ptCount val="12"/>
                <c:pt idx="1">
                  <c:v>3.2295047554457522E-2</c:v>
                </c:pt>
                <c:pt idx="2">
                  <c:v>1.6883865536894863E-2</c:v>
                </c:pt>
                <c:pt idx="3">
                  <c:v>8.2029216836115068E-2</c:v>
                </c:pt>
                <c:pt idx="4">
                  <c:v>7.3775428520591366E-2</c:v>
                </c:pt>
                <c:pt idx="5">
                  <c:v>5.9433533286549996E-2</c:v>
                </c:pt>
                <c:pt idx="6">
                  <c:v>5.9767702157243301E-2</c:v>
                </c:pt>
                <c:pt idx="7">
                  <c:v>9.3151735120284976E-2</c:v>
                </c:pt>
                <c:pt idx="8">
                  <c:v>0.13290347305461014</c:v>
                </c:pt>
                <c:pt idx="9">
                  <c:v>0.21083659899355708</c:v>
                </c:pt>
                <c:pt idx="10">
                  <c:v>0.20853399797583722</c:v>
                </c:pt>
                <c:pt idx="11">
                  <c:v>0.25764195937150963</c:v>
                </c:pt>
              </c:numCache>
            </c:numRef>
          </c:val>
          <c:extLst>
            <c:ext xmlns:c16="http://schemas.microsoft.com/office/drawing/2014/chart" uri="{C3380CC4-5D6E-409C-BE32-E72D297353CC}">
              <c16:uniqueId val="{00000008-7108-408B-A0E8-BD2FB744E75B}"/>
            </c:ext>
          </c:extLst>
        </c:ser>
        <c:dLbls>
          <c:showLegendKey val="0"/>
          <c:showVal val="0"/>
          <c:showCatName val="0"/>
          <c:showSerName val="0"/>
          <c:showPercent val="0"/>
          <c:showBubbleSize val="0"/>
        </c:dLbls>
        <c:gapWidth val="219"/>
        <c:overlap val="-27"/>
        <c:axId val="950151328"/>
        <c:axId val="950155648"/>
      </c:barChart>
      <c:catAx>
        <c:axId val="950151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0155648"/>
        <c:crosses val="autoZero"/>
        <c:auto val="1"/>
        <c:lblAlgn val="ctr"/>
        <c:lblOffset val="100"/>
        <c:noMultiLvlLbl val="0"/>
      </c:catAx>
      <c:valAx>
        <c:axId val="9501556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01513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63500</xdr:colOff>
      <xdr:row>128</xdr:row>
      <xdr:rowOff>82550</xdr:rowOff>
    </xdr:from>
    <xdr:to>
      <xdr:col>27</xdr:col>
      <xdr:colOff>1663700</xdr:colOff>
      <xdr:row>153</xdr:row>
      <xdr:rowOff>25400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25"/>
  <sheetViews>
    <sheetView tabSelected="1" topLeftCell="B1" zoomScale="60" zoomScaleNormal="60" workbookViewId="0">
      <pane ySplit="3" topLeftCell="A99" activePane="bottomLeft" state="frozen"/>
      <selection activeCell="B1" sqref="B1"/>
      <selection pane="bottomLeft" activeCell="W114" sqref="W114"/>
    </sheetView>
  </sheetViews>
  <sheetFormatPr defaultColWidth="8.88671875" defaultRowHeight="14.4" x14ac:dyDescent="0.3"/>
  <cols>
    <col min="1" max="1" width="48.44140625" style="3" hidden="1" customWidth="1"/>
    <col min="2" max="2" width="9" style="41" customWidth="1"/>
    <col min="3" max="3" width="15" style="42" customWidth="1"/>
    <col min="4" max="4" width="40.88671875" style="3" customWidth="1"/>
    <col min="5" max="6" width="13" style="3" hidden="1" customWidth="1"/>
    <col min="7" max="7" width="7.6640625" style="3" hidden="1" customWidth="1"/>
    <col min="8" max="8" width="9.44140625" style="3" hidden="1" customWidth="1"/>
    <col min="9" max="9" width="12" style="3" hidden="1" customWidth="1"/>
    <col min="10" max="10" width="12.44140625" style="3" hidden="1" customWidth="1"/>
    <col min="11" max="11" width="27.33203125" style="3" hidden="1" customWidth="1"/>
    <col min="12" max="12" width="13" style="3" hidden="1" customWidth="1"/>
    <col min="13" max="13" width="16.33203125" style="43" hidden="1" customWidth="1"/>
    <col min="14" max="14" width="14.44140625" style="43" hidden="1" customWidth="1"/>
    <col min="15" max="15" width="15.6640625" style="43" hidden="1" customWidth="1"/>
    <col min="16" max="16" width="14.109375" style="3" hidden="1" customWidth="1"/>
    <col min="17" max="17" width="26.33203125" style="3" customWidth="1"/>
    <col min="18" max="18" width="20.33203125" style="3" customWidth="1"/>
    <col min="19" max="19" width="24" style="3" customWidth="1"/>
    <col min="20" max="20" width="22" style="3" customWidth="1"/>
    <col min="21" max="21" width="22.44140625" style="210" customWidth="1"/>
    <col min="22" max="22" width="24.109375" style="249" customWidth="1"/>
    <col min="23" max="23" width="24.88671875" style="266" customWidth="1"/>
    <col min="24" max="24" width="24.33203125" style="3" customWidth="1"/>
    <col min="25" max="25" width="25.21875" style="3" customWidth="1"/>
    <col min="26" max="26" width="21" style="3" customWidth="1"/>
    <col min="27" max="27" width="24.6640625" style="3" customWidth="1"/>
    <col min="28" max="29" width="25.33203125" style="3" customWidth="1"/>
    <col min="30" max="30" width="18" style="3" customWidth="1"/>
    <col min="31" max="16384" width="8.88671875" style="3"/>
  </cols>
  <sheetData>
    <row r="1" spans="1:29" ht="15" thickBot="1" x14ac:dyDescent="0.35">
      <c r="C1" s="3"/>
    </row>
    <row r="2" spans="1:29" ht="40.200000000000003" customHeight="1" thickBot="1" x14ac:dyDescent="0.4">
      <c r="A2" s="1" t="s">
        <v>0</v>
      </c>
      <c r="B2" s="2"/>
      <c r="C2" s="324" t="s">
        <v>1</v>
      </c>
      <c r="D2" s="325"/>
      <c r="E2" s="325"/>
      <c r="F2" s="325"/>
      <c r="G2" s="325"/>
      <c r="H2" s="325"/>
      <c r="I2" s="325"/>
      <c r="J2" s="325"/>
      <c r="K2" s="325"/>
      <c r="L2" s="325"/>
      <c r="M2" s="325"/>
      <c r="N2" s="325"/>
      <c r="O2" s="325"/>
      <c r="P2" s="325"/>
      <c r="Q2" s="325"/>
      <c r="R2" s="325"/>
      <c r="S2" s="325"/>
      <c r="T2" s="325"/>
      <c r="U2" s="325"/>
      <c r="V2" s="325"/>
      <c r="W2" s="325"/>
      <c r="X2" s="325"/>
      <c r="Y2" s="325"/>
      <c r="Z2" s="325"/>
      <c r="AA2" s="325"/>
      <c r="AB2" s="326"/>
      <c r="AC2" s="104"/>
    </row>
    <row r="3" spans="1:29" s="54" customFormat="1" ht="47.4" thickBot="1" x14ac:dyDescent="0.35">
      <c r="A3" s="52" t="s">
        <v>2</v>
      </c>
      <c r="B3" s="53"/>
      <c r="C3" s="75" t="s">
        <v>3</v>
      </c>
      <c r="D3" s="76" t="s">
        <v>4</v>
      </c>
      <c r="E3" s="76" t="s">
        <v>5</v>
      </c>
      <c r="F3" s="76" t="s">
        <v>6</v>
      </c>
      <c r="G3" s="77" t="s">
        <v>7</v>
      </c>
      <c r="H3" s="76" t="s">
        <v>8</v>
      </c>
      <c r="I3" s="76" t="s">
        <v>9</v>
      </c>
      <c r="J3" s="76" t="s">
        <v>10</v>
      </c>
      <c r="K3" s="76" t="s">
        <v>11</v>
      </c>
      <c r="L3" s="76" t="s">
        <v>12</v>
      </c>
      <c r="M3" s="77" t="s">
        <v>13</v>
      </c>
      <c r="N3" s="77" t="s">
        <v>14</v>
      </c>
      <c r="O3" s="77" t="s">
        <v>15</v>
      </c>
      <c r="P3" s="78" t="s">
        <v>16</v>
      </c>
      <c r="Q3" s="242" t="s">
        <v>198</v>
      </c>
      <c r="R3" s="79" t="s">
        <v>17</v>
      </c>
      <c r="S3" s="77" t="s">
        <v>18</v>
      </c>
      <c r="T3" s="77" t="s">
        <v>19</v>
      </c>
      <c r="U3" s="211" t="s">
        <v>20</v>
      </c>
      <c r="V3" s="250" t="s">
        <v>21</v>
      </c>
      <c r="W3" s="267" t="s">
        <v>22</v>
      </c>
      <c r="X3" s="77" t="s">
        <v>23</v>
      </c>
      <c r="Y3" s="80" t="s">
        <v>24</v>
      </c>
      <c r="Z3" s="80" t="s">
        <v>25</v>
      </c>
      <c r="AA3" s="80" t="s">
        <v>26</v>
      </c>
      <c r="AB3" s="81" t="s">
        <v>27</v>
      </c>
      <c r="AC3" s="105"/>
    </row>
    <row r="4" spans="1:29" ht="30" customHeight="1" x14ac:dyDescent="0.3">
      <c r="A4" s="4" t="s">
        <v>28</v>
      </c>
      <c r="B4" s="5"/>
      <c r="C4" s="328" t="s">
        <v>170</v>
      </c>
      <c r="D4" s="329"/>
      <c r="E4" s="329"/>
      <c r="F4" s="329"/>
      <c r="G4" s="329"/>
      <c r="H4" s="329"/>
      <c r="I4" s="329"/>
      <c r="J4" s="329"/>
      <c r="K4" s="329"/>
      <c r="L4" s="329"/>
      <c r="M4" s="329"/>
      <c r="N4" s="329"/>
      <c r="O4" s="329"/>
      <c r="P4" s="329"/>
      <c r="Q4" s="329"/>
      <c r="R4" s="329"/>
      <c r="S4" s="329"/>
      <c r="T4" s="329"/>
      <c r="U4" s="329"/>
      <c r="V4" s="329"/>
      <c r="W4" s="329"/>
      <c r="X4" s="329"/>
      <c r="Y4" s="329"/>
      <c r="Z4" s="329"/>
      <c r="AA4" s="329"/>
      <c r="AB4" s="330"/>
      <c r="AC4" s="106"/>
    </row>
    <row r="5" spans="1:29" s="57" customFormat="1" ht="40.200000000000003" customHeight="1" x14ac:dyDescent="0.3">
      <c r="A5" s="56" t="s">
        <v>29</v>
      </c>
      <c r="B5" s="38"/>
      <c r="C5" s="69"/>
      <c r="D5" s="9" t="s">
        <v>169</v>
      </c>
      <c r="E5" s="8" t="s">
        <v>30</v>
      </c>
      <c r="F5" s="8" t="s">
        <v>31</v>
      </c>
      <c r="G5" s="9" t="s">
        <v>32</v>
      </c>
      <c r="H5" s="9" t="s">
        <v>33</v>
      </c>
      <c r="I5" s="10"/>
      <c r="J5" s="10"/>
      <c r="K5" s="9"/>
      <c r="L5" s="9" t="s">
        <v>34</v>
      </c>
      <c r="M5" s="11"/>
      <c r="N5" s="11"/>
      <c r="O5" s="11"/>
      <c r="P5" s="12"/>
      <c r="Q5" s="12"/>
      <c r="R5" s="12">
        <v>36310000</v>
      </c>
      <c r="S5" s="12">
        <v>9500000</v>
      </c>
      <c r="T5" s="123"/>
      <c r="U5" s="212">
        <f>36310000+(36310000*0.06)</f>
        <v>38488600</v>
      </c>
      <c r="V5" s="251">
        <f>38488600+(38488600*0.06)</f>
        <v>40797916</v>
      </c>
      <c r="W5" s="268">
        <f>40797916+(40797918*0.06)</f>
        <v>43245791.079999998</v>
      </c>
      <c r="X5" s="98">
        <f>43245791+(43245795*0.06)</f>
        <v>45840538.700000003</v>
      </c>
      <c r="Y5" s="97">
        <f>45840539+(45840539*0.09)</f>
        <v>49966187.509999998</v>
      </c>
      <c r="Z5" s="97">
        <f>49966188+(38488600*0.09)</f>
        <v>53430162</v>
      </c>
      <c r="AA5" s="97">
        <f>53430162+(45840539*0.07)</f>
        <v>56638999.730000004</v>
      </c>
      <c r="AB5" s="99">
        <f>56639000+(49840539*0.06)</f>
        <v>59629432.340000004</v>
      </c>
      <c r="AC5" s="107"/>
    </row>
    <row r="6" spans="1:29" s="13" customFormat="1" ht="40.200000000000003" hidden="1" customHeight="1" x14ac:dyDescent="0.3">
      <c r="A6" s="6"/>
      <c r="B6" s="7"/>
      <c r="C6" s="70"/>
      <c r="D6" s="9" t="s">
        <v>130</v>
      </c>
      <c r="E6" s="8"/>
      <c r="F6" s="8"/>
      <c r="G6" s="9"/>
      <c r="H6" s="9"/>
      <c r="I6" s="10"/>
      <c r="J6" s="10"/>
      <c r="K6" s="9"/>
      <c r="L6" s="9"/>
      <c r="M6" s="11"/>
      <c r="N6" s="11"/>
      <c r="O6" s="11"/>
      <c r="P6" s="12"/>
      <c r="Q6" s="12"/>
      <c r="R6" s="12">
        <v>10750000</v>
      </c>
      <c r="S6" s="12">
        <v>12356000</v>
      </c>
      <c r="T6" s="58">
        <v>13213000</v>
      </c>
      <c r="U6" s="212"/>
      <c r="V6" s="251"/>
      <c r="W6" s="268"/>
      <c r="X6" s="98"/>
      <c r="Y6" s="97"/>
      <c r="Z6" s="97"/>
      <c r="AA6" s="97"/>
      <c r="AB6" s="99"/>
      <c r="AC6" s="107"/>
    </row>
    <row r="7" spans="1:29" s="13" customFormat="1" ht="40.200000000000003" hidden="1" customHeight="1" x14ac:dyDescent="0.3">
      <c r="A7" s="6"/>
      <c r="B7" s="7"/>
      <c r="C7" s="70"/>
      <c r="D7" s="55" t="s">
        <v>131</v>
      </c>
      <c r="E7" s="8"/>
      <c r="F7" s="8"/>
      <c r="G7" s="9"/>
      <c r="H7" s="9"/>
      <c r="I7" s="10"/>
      <c r="J7" s="10"/>
      <c r="K7" s="9"/>
      <c r="L7" s="9"/>
      <c r="M7" s="11"/>
      <c r="N7" s="11"/>
      <c r="O7" s="11"/>
      <c r="P7" s="12"/>
      <c r="Q7" s="12"/>
      <c r="R7" s="44">
        <v>0</v>
      </c>
      <c r="S7" s="44">
        <v>9389000</v>
      </c>
      <c r="T7" s="170">
        <v>9542000</v>
      </c>
      <c r="U7" s="212"/>
      <c r="V7" s="251"/>
      <c r="W7" s="268"/>
      <c r="X7" s="98"/>
      <c r="Y7" s="97"/>
      <c r="Z7" s="97"/>
      <c r="AA7" s="97"/>
      <c r="AB7" s="99"/>
      <c r="AC7" s="107"/>
    </row>
    <row r="8" spans="1:29" s="13" customFormat="1" ht="40.200000000000003" hidden="1" customHeight="1" x14ac:dyDescent="0.3">
      <c r="A8" s="6"/>
      <c r="B8" s="7"/>
      <c r="C8" s="70"/>
      <c r="D8" s="55" t="s">
        <v>132</v>
      </c>
      <c r="E8" s="8"/>
      <c r="F8" s="8"/>
      <c r="G8" s="9"/>
      <c r="H8" s="9"/>
      <c r="I8" s="10"/>
      <c r="J8" s="10"/>
      <c r="K8" s="9"/>
      <c r="L8" s="9"/>
      <c r="M8" s="11"/>
      <c r="N8" s="11"/>
      <c r="O8" s="11"/>
      <c r="P8" s="12"/>
      <c r="Q8" s="12"/>
      <c r="R8" s="44">
        <v>16088000</v>
      </c>
      <c r="S8" s="44">
        <v>20000000</v>
      </c>
      <c r="T8" s="170">
        <v>7995000</v>
      </c>
      <c r="U8" s="212"/>
      <c r="V8" s="251"/>
      <c r="W8" s="268"/>
      <c r="X8" s="98"/>
      <c r="Y8" s="97"/>
      <c r="Z8" s="97"/>
      <c r="AA8" s="97"/>
      <c r="AB8" s="99"/>
      <c r="AC8" s="107"/>
    </row>
    <row r="9" spans="1:29" s="13" customFormat="1" ht="40.200000000000003" hidden="1" customHeight="1" x14ac:dyDescent="0.3">
      <c r="A9" s="6"/>
      <c r="B9" s="7"/>
      <c r="C9" s="70"/>
      <c r="D9" s="55" t="s">
        <v>133</v>
      </c>
      <c r="E9" s="8"/>
      <c r="F9" s="8"/>
      <c r="G9" s="9"/>
      <c r="H9" s="9"/>
      <c r="I9" s="10"/>
      <c r="J9" s="10"/>
      <c r="K9" s="9"/>
      <c r="L9" s="9"/>
      <c r="M9" s="11"/>
      <c r="N9" s="11"/>
      <c r="O9" s="11"/>
      <c r="P9" s="12"/>
      <c r="Q9" s="12"/>
      <c r="R9" s="44">
        <v>0</v>
      </c>
      <c r="S9" s="44">
        <v>8217000</v>
      </c>
      <c r="T9" s="170">
        <v>2372000</v>
      </c>
      <c r="U9" s="212"/>
      <c r="V9" s="251"/>
      <c r="W9" s="268"/>
      <c r="X9" s="98"/>
      <c r="Y9" s="97"/>
      <c r="Z9" s="97"/>
      <c r="AA9" s="97"/>
      <c r="AB9" s="99"/>
      <c r="AC9" s="107"/>
    </row>
    <row r="10" spans="1:29" s="13" customFormat="1" ht="40.200000000000003" hidden="1" customHeight="1" x14ac:dyDescent="0.3">
      <c r="A10" s="6"/>
      <c r="B10" s="7"/>
      <c r="C10" s="70"/>
      <c r="D10" s="55" t="s">
        <v>134</v>
      </c>
      <c r="E10" s="8"/>
      <c r="F10" s="8"/>
      <c r="G10" s="9"/>
      <c r="H10" s="9"/>
      <c r="I10" s="10"/>
      <c r="J10" s="10"/>
      <c r="K10" s="9"/>
      <c r="L10" s="9"/>
      <c r="M10" s="11"/>
      <c r="N10" s="11"/>
      <c r="O10" s="11"/>
      <c r="P10" s="12"/>
      <c r="Q10" s="12"/>
      <c r="R10" s="44">
        <v>0</v>
      </c>
      <c r="S10" s="44">
        <v>40100000</v>
      </c>
      <c r="T10" s="170">
        <v>20788000</v>
      </c>
      <c r="U10" s="212"/>
      <c r="V10" s="251"/>
      <c r="W10" s="268"/>
      <c r="X10" s="98"/>
      <c r="Y10" s="97"/>
      <c r="Z10" s="97"/>
      <c r="AA10" s="97"/>
      <c r="AB10" s="99"/>
      <c r="AC10" s="107"/>
    </row>
    <row r="11" spans="1:29" s="13" customFormat="1" ht="40.200000000000003" hidden="1" customHeight="1" x14ac:dyDescent="0.3">
      <c r="A11" s="6"/>
      <c r="B11" s="7"/>
      <c r="C11" s="70"/>
      <c r="D11" s="55" t="s">
        <v>135</v>
      </c>
      <c r="E11" s="8"/>
      <c r="F11" s="8"/>
      <c r="G11" s="9"/>
      <c r="H11" s="9"/>
      <c r="I11" s="10"/>
      <c r="J11" s="10"/>
      <c r="K11" s="9"/>
      <c r="L11" s="9"/>
      <c r="M11" s="11"/>
      <c r="N11" s="11"/>
      <c r="O11" s="11"/>
      <c r="P11" s="12"/>
      <c r="Q11" s="12"/>
      <c r="R11" s="44">
        <v>0</v>
      </c>
      <c r="S11" s="44">
        <v>12369000</v>
      </c>
      <c r="T11" s="170">
        <v>22390000</v>
      </c>
      <c r="U11" s="212"/>
      <c r="V11" s="251"/>
      <c r="W11" s="268"/>
      <c r="X11" s="98"/>
      <c r="Y11" s="97"/>
      <c r="Z11" s="97"/>
      <c r="AA11" s="97"/>
      <c r="AB11" s="99"/>
      <c r="AC11" s="107"/>
    </row>
    <row r="12" spans="1:29" s="13" customFormat="1" ht="40.200000000000003" customHeight="1" x14ac:dyDescent="0.3">
      <c r="A12" s="6"/>
      <c r="B12" s="7"/>
      <c r="C12" s="70"/>
      <c r="D12" s="9" t="s">
        <v>158</v>
      </c>
      <c r="E12" s="8"/>
      <c r="F12" s="8"/>
      <c r="G12" s="9"/>
      <c r="H12" s="9"/>
      <c r="I12" s="9"/>
      <c r="J12" s="9"/>
      <c r="K12" s="9"/>
      <c r="L12" s="9"/>
      <c r="M12" s="11"/>
      <c r="N12" s="14"/>
      <c r="O12" s="14">
        <f>SUM(S12:V12)</f>
        <v>10480000</v>
      </c>
      <c r="P12" s="12"/>
      <c r="Q12" s="12"/>
      <c r="R12" s="45"/>
      <c r="S12" s="45"/>
      <c r="T12" s="58"/>
      <c r="U12" s="212">
        <v>5000000</v>
      </c>
      <c r="V12" s="251">
        <f>5000000+(8000000*0.06)</f>
        <v>5480000</v>
      </c>
      <c r="W12" s="268">
        <f>V12+(V12*0.06)</f>
        <v>5808800</v>
      </c>
      <c r="X12" s="98">
        <f>W12+(W12*0.6)</f>
        <v>9294080</v>
      </c>
      <c r="Y12" s="97">
        <f>X12+(X12*0.06)</f>
        <v>9851724.8000000007</v>
      </c>
      <c r="Z12" s="97">
        <f>Y12+(Y12*0.06)</f>
        <v>10442828.288000001</v>
      </c>
      <c r="AA12" s="97">
        <f>Z12+(Z12*0.06)</f>
        <v>11069397.98528</v>
      </c>
      <c r="AB12" s="99">
        <f>AA12+(AA12*0.06)</f>
        <v>11733561.864396799</v>
      </c>
      <c r="AC12" s="107"/>
    </row>
    <row r="13" spans="1:29" ht="40.200000000000003" customHeight="1" x14ac:dyDescent="0.3">
      <c r="A13" s="15"/>
      <c r="B13" s="7"/>
      <c r="C13" s="71"/>
      <c r="D13" s="17" t="s">
        <v>36</v>
      </c>
      <c r="E13" s="16"/>
      <c r="F13" s="16"/>
      <c r="G13" s="17"/>
      <c r="H13" s="17"/>
      <c r="I13" s="18"/>
      <c r="J13" s="18"/>
      <c r="K13" s="17"/>
      <c r="L13" s="17"/>
      <c r="M13" s="19"/>
      <c r="N13" s="20">
        <f t="shared" ref="N13:AB13" si="0">SUM(N5:N12)</f>
        <v>0</v>
      </c>
      <c r="O13" s="20">
        <f t="shared" si="0"/>
        <v>10480000</v>
      </c>
      <c r="P13" s="20">
        <f t="shared" si="0"/>
        <v>0</v>
      </c>
      <c r="Q13" s="20"/>
      <c r="R13" s="20">
        <f t="shared" si="0"/>
        <v>63148000</v>
      </c>
      <c r="S13" s="20">
        <f t="shared" si="0"/>
        <v>111931000</v>
      </c>
      <c r="T13" s="20">
        <f t="shared" si="0"/>
        <v>76300000</v>
      </c>
      <c r="U13" s="213">
        <f t="shared" si="0"/>
        <v>43488600</v>
      </c>
      <c r="V13" s="252">
        <f t="shared" si="0"/>
        <v>46277916</v>
      </c>
      <c r="W13" s="269">
        <f t="shared" si="0"/>
        <v>49054591.079999998</v>
      </c>
      <c r="X13" s="123">
        <f t="shared" si="0"/>
        <v>55134618.700000003</v>
      </c>
      <c r="Y13" s="123">
        <f t="shared" si="0"/>
        <v>59817912.310000002</v>
      </c>
      <c r="Z13" s="123">
        <f t="shared" si="0"/>
        <v>63872990.288000003</v>
      </c>
      <c r="AA13" s="123">
        <f t="shared" si="0"/>
        <v>67708397.715279996</v>
      </c>
      <c r="AB13" s="124">
        <f t="shared" si="0"/>
        <v>71362994.204396799</v>
      </c>
      <c r="AC13" s="108"/>
    </row>
    <row r="14" spans="1:29" s="241" customFormat="1" ht="40.200000000000003" customHeight="1" x14ac:dyDescent="0.3">
      <c r="A14" s="227" t="s">
        <v>37</v>
      </c>
      <c r="B14" s="228"/>
      <c r="C14" s="229"/>
      <c r="D14" s="230" t="s">
        <v>154</v>
      </c>
      <c r="E14" s="231" t="s">
        <v>38</v>
      </c>
      <c r="F14" s="231" t="s">
        <v>31</v>
      </c>
      <c r="G14" s="230" t="s">
        <v>32</v>
      </c>
      <c r="H14" s="230" t="s">
        <v>33</v>
      </c>
      <c r="I14" s="232"/>
      <c r="J14" s="232"/>
      <c r="K14" s="230"/>
      <c r="L14" s="230" t="s">
        <v>35</v>
      </c>
      <c r="M14" s="233" t="s">
        <v>39</v>
      </c>
      <c r="N14" s="234">
        <f>SUM(P14:AB14)</f>
        <v>40000000</v>
      </c>
      <c r="O14" s="234">
        <f>SUM(P14:AB14)</f>
        <v>40000000</v>
      </c>
      <c r="P14" s="235"/>
      <c r="Q14" s="235"/>
      <c r="R14" s="235"/>
      <c r="S14" s="235"/>
      <c r="T14" s="236"/>
      <c r="U14" s="237">
        <v>5000000</v>
      </c>
      <c r="V14" s="251">
        <v>5000000</v>
      </c>
      <c r="W14" s="270">
        <v>5000000</v>
      </c>
      <c r="X14" s="238">
        <v>5000000</v>
      </c>
      <c r="Y14" s="237">
        <v>5000000</v>
      </c>
      <c r="Z14" s="237">
        <v>5000000</v>
      </c>
      <c r="AA14" s="237">
        <v>5000000</v>
      </c>
      <c r="AB14" s="239">
        <v>5000000</v>
      </c>
      <c r="AC14" s="240"/>
    </row>
    <row r="15" spans="1:29" s="13" customFormat="1" ht="40.200000000000003" customHeight="1" x14ac:dyDescent="0.3">
      <c r="A15" s="6" t="s">
        <v>48</v>
      </c>
      <c r="B15" s="7"/>
      <c r="C15" s="70"/>
      <c r="D15" s="9" t="s">
        <v>150</v>
      </c>
      <c r="E15" s="8" t="s">
        <v>40</v>
      </c>
      <c r="F15" s="8" t="s">
        <v>31</v>
      </c>
      <c r="G15" s="9" t="s">
        <v>32</v>
      </c>
      <c r="H15" s="9" t="s">
        <v>33</v>
      </c>
      <c r="I15" s="10">
        <v>27.833108679006699</v>
      </c>
      <c r="J15" s="10">
        <v>-26.370141482977399</v>
      </c>
      <c r="K15" s="9" t="s">
        <v>52</v>
      </c>
      <c r="L15" s="9" t="s">
        <v>53</v>
      </c>
      <c r="M15" s="11" t="s">
        <v>54</v>
      </c>
      <c r="N15" s="14">
        <f>SUM(P15:AB15)</f>
        <v>937600000</v>
      </c>
      <c r="O15" s="14">
        <f>SUM(P15:AB15)</f>
        <v>937600000</v>
      </c>
      <c r="P15" s="12"/>
      <c r="Q15" s="12"/>
      <c r="R15" s="12"/>
      <c r="S15" s="12"/>
      <c r="T15" s="58"/>
      <c r="U15" s="244">
        <f>11400000*5</f>
        <v>57000000</v>
      </c>
      <c r="V15" s="253">
        <f>11400000*8</f>
        <v>91200000</v>
      </c>
      <c r="W15" s="271">
        <f>9400000*10</f>
        <v>94000000</v>
      </c>
      <c r="X15" s="247">
        <f>11400000*11</f>
        <v>125400000</v>
      </c>
      <c r="Y15" s="195">
        <f>11400000*10</f>
        <v>114000000</v>
      </c>
      <c r="Z15" s="195">
        <f>11400000*15</f>
        <v>171000000</v>
      </c>
      <c r="AA15" s="195">
        <f>11400000*10</f>
        <v>114000000</v>
      </c>
      <c r="AB15" s="248">
        <f>11400000*15</f>
        <v>171000000</v>
      </c>
      <c r="AC15" s="107"/>
    </row>
    <row r="16" spans="1:29" ht="40.200000000000003" customHeight="1" x14ac:dyDescent="0.3">
      <c r="A16" s="15"/>
      <c r="B16" s="7"/>
      <c r="C16" s="71"/>
      <c r="D16" s="17" t="s">
        <v>36</v>
      </c>
      <c r="E16" s="16"/>
      <c r="F16" s="16"/>
      <c r="G16" s="17"/>
      <c r="H16" s="17"/>
      <c r="I16" s="18"/>
      <c r="J16" s="18"/>
      <c r="K16" s="17"/>
      <c r="L16" s="17"/>
      <c r="M16" s="19"/>
      <c r="N16" s="20">
        <f>SUM(N8:N15)</f>
        <v>977600000</v>
      </c>
      <c r="O16" s="20">
        <f>SUM(O8:O15)</f>
        <v>998560000</v>
      </c>
      <c r="P16" s="20">
        <f>SUM(P8:P15)</f>
        <v>0</v>
      </c>
      <c r="Q16" s="20"/>
      <c r="R16" s="20">
        <f>R14+R15</f>
        <v>0</v>
      </c>
      <c r="S16" s="20">
        <f>S14+S15</f>
        <v>0</v>
      </c>
      <c r="T16" s="20">
        <f t="shared" ref="T16:AB16" si="1">T14+T15</f>
        <v>0</v>
      </c>
      <c r="U16" s="213">
        <f t="shared" si="1"/>
        <v>62000000</v>
      </c>
      <c r="V16" s="252">
        <f>V14+V15</f>
        <v>96200000</v>
      </c>
      <c r="W16" s="269">
        <f t="shared" si="1"/>
        <v>99000000</v>
      </c>
      <c r="X16" s="123">
        <f t="shared" si="1"/>
        <v>130400000</v>
      </c>
      <c r="Y16" s="123">
        <f t="shared" si="1"/>
        <v>119000000</v>
      </c>
      <c r="Z16" s="123">
        <f t="shared" si="1"/>
        <v>176000000</v>
      </c>
      <c r="AA16" s="123">
        <f t="shared" si="1"/>
        <v>119000000</v>
      </c>
      <c r="AB16" s="124">
        <f t="shared" si="1"/>
        <v>176000000</v>
      </c>
      <c r="AC16" s="108"/>
    </row>
    <row r="17" spans="1:29" s="13" customFormat="1" ht="40.200000000000003" customHeight="1" x14ac:dyDescent="0.3">
      <c r="A17" s="15"/>
      <c r="B17" s="7"/>
      <c r="C17" s="88"/>
      <c r="D17" s="89" t="s">
        <v>55</v>
      </c>
      <c r="E17" s="90"/>
      <c r="F17" s="90"/>
      <c r="G17" s="89"/>
      <c r="H17" s="89"/>
      <c r="I17" s="91"/>
      <c r="J17" s="91"/>
      <c r="K17" s="89"/>
      <c r="L17" s="89"/>
      <c r="M17" s="92"/>
      <c r="N17" s="93">
        <f>SUM(N21:N39)</f>
        <v>3079210858</v>
      </c>
      <c r="O17" s="93">
        <f>SUM(O21:O39)</f>
        <v>3079210858</v>
      </c>
      <c r="P17" s="93">
        <f>SUM(P21:P39)</f>
        <v>0</v>
      </c>
      <c r="Q17" s="93"/>
      <c r="R17" s="93">
        <f>R13+R16</f>
        <v>63148000</v>
      </c>
      <c r="S17" s="93">
        <f t="shared" ref="S17:AB17" si="2">S13+S16</f>
        <v>111931000</v>
      </c>
      <c r="T17" s="177">
        <f t="shared" si="2"/>
        <v>76300000</v>
      </c>
      <c r="U17" s="213">
        <f t="shared" si="2"/>
        <v>105488600</v>
      </c>
      <c r="V17" s="252">
        <f t="shared" si="2"/>
        <v>142477916</v>
      </c>
      <c r="W17" s="269">
        <f t="shared" si="2"/>
        <v>148054591.07999998</v>
      </c>
      <c r="X17" s="178">
        <f t="shared" si="2"/>
        <v>185534618.69999999</v>
      </c>
      <c r="Y17" s="125">
        <f t="shared" si="2"/>
        <v>178817912.31</v>
      </c>
      <c r="Z17" s="125">
        <f t="shared" si="2"/>
        <v>239872990.28799999</v>
      </c>
      <c r="AA17" s="125">
        <f t="shared" si="2"/>
        <v>186708397.71528</v>
      </c>
      <c r="AB17" s="126">
        <f t="shared" si="2"/>
        <v>247362994.20439678</v>
      </c>
      <c r="AC17" s="109"/>
    </row>
    <row r="18" spans="1:29" s="84" customFormat="1" ht="40.200000000000003" customHeight="1" x14ac:dyDescent="0.3">
      <c r="A18" s="83"/>
      <c r="B18" s="21"/>
      <c r="C18" s="331" t="s">
        <v>178</v>
      </c>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3"/>
      <c r="AC18" s="110"/>
    </row>
    <row r="19" spans="1:29" s="84" customFormat="1" ht="39.6" customHeight="1" x14ac:dyDescent="0.3">
      <c r="A19" s="83"/>
      <c r="B19" s="21"/>
      <c r="C19" s="331" t="s">
        <v>143</v>
      </c>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3"/>
      <c r="AC19" s="110"/>
    </row>
    <row r="20" spans="1:29" s="13" customFormat="1" ht="40.200000000000003" customHeight="1" x14ac:dyDescent="0.3">
      <c r="A20" s="6"/>
      <c r="B20" s="7"/>
      <c r="C20" s="70"/>
      <c r="D20" s="9" t="s">
        <v>138</v>
      </c>
      <c r="E20" s="8"/>
      <c r="F20" s="8"/>
      <c r="G20" s="9"/>
      <c r="H20" s="9"/>
      <c r="I20" s="10"/>
      <c r="J20" s="10"/>
      <c r="K20" s="9"/>
      <c r="L20" s="9"/>
      <c r="M20" s="11"/>
      <c r="N20" s="14"/>
      <c r="O20" s="14"/>
      <c r="P20" s="12"/>
      <c r="Q20" s="12"/>
      <c r="R20" s="12"/>
      <c r="S20" s="12">
        <v>30688000</v>
      </c>
      <c r="T20" s="58">
        <v>47074000</v>
      </c>
      <c r="U20" s="244">
        <v>150000003</v>
      </c>
      <c r="V20" s="253">
        <f>1028247789-500000003-400000000</f>
        <v>128247786</v>
      </c>
      <c r="W20" s="268"/>
      <c r="X20" s="98"/>
      <c r="Y20" s="97"/>
      <c r="Z20" s="97"/>
      <c r="AA20" s="97"/>
      <c r="AB20" s="99"/>
      <c r="AC20" s="107"/>
    </row>
    <row r="21" spans="1:29" s="13" customFormat="1" ht="40.200000000000003" customHeight="1" x14ac:dyDescent="0.3">
      <c r="A21" s="6"/>
      <c r="B21" s="7"/>
      <c r="C21" s="70"/>
      <c r="D21" s="64" t="s">
        <v>151</v>
      </c>
      <c r="E21" s="8"/>
      <c r="F21" s="8"/>
      <c r="G21" s="9"/>
      <c r="H21" s="9"/>
      <c r="I21" s="10"/>
      <c r="J21" s="10"/>
      <c r="K21" s="9"/>
      <c r="L21" s="9"/>
      <c r="M21" s="11"/>
      <c r="N21" s="11"/>
      <c r="O21" s="11"/>
      <c r="P21" s="12"/>
      <c r="Q21" s="12"/>
      <c r="R21" s="65">
        <v>0</v>
      </c>
      <c r="S21" s="65">
        <v>49192000</v>
      </c>
      <c r="T21" s="58">
        <v>61381000</v>
      </c>
      <c r="U21" s="244">
        <v>150000000</v>
      </c>
      <c r="V21" s="253">
        <f>128247786</f>
        <v>128247786</v>
      </c>
      <c r="W21" s="268"/>
      <c r="X21" s="98"/>
      <c r="Y21" s="97"/>
      <c r="Z21" s="97"/>
      <c r="AA21" s="97"/>
      <c r="AB21" s="99"/>
      <c r="AC21" s="107"/>
    </row>
    <row r="22" spans="1:29" s="13" customFormat="1" ht="40.200000000000003" customHeight="1" x14ac:dyDescent="0.3">
      <c r="A22" s="6"/>
      <c r="B22" s="7"/>
      <c r="C22" s="70"/>
      <c r="D22" s="9" t="s">
        <v>142</v>
      </c>
      <c r="E22" s="8"/>
      <c r="F22" s="8"/>
      <c r="G22" s="9"/>
      <c r="H22" s="9"/>
      <c r="I22" s="10"/>
      <c r="J22" s="10"/>
      <c r="K22" s="9"/>
      <c r="L22" s="9"/>
      <c r="M22" s="11"/>
      <c r="N22" s="14"/>
      <c r="O22" s="14"/>
      <c r="P22" s="12"/>
      <c r="Q22" s="12"/>
      <c r="R22" s="12"/>
      <c r="S22" s="12"/>
      <c r="T22" s="58"/>
      <c r="U22" s="212">
        <v>87000000</v>
      </c>
      <c r="V22" s="253">
        <v>303000000</v>
      </c>
      <c r="W22" s="268">
        <f>260000000-190000000</f>
        <v>70000000</v>
      </c>
      <c r="X22" s="98"/>
      <c r="Y22" s="97"/>
      <c r="Z22" s="97"/>
      <c r="AA22" s="97"/>
      <c r="AB22" s="99"/>
      <c r="AC22" s="107"/>
    </row>
    <row r="23" spans="1:29" s="13" customFormat="1" ht="40.200000000000003" customHeight="1" x14ac:dyDescent="0.3">
      <c r="A23" s="6"/>
      <c r="B23" s="7"/>
      <c r="C23" s="70"/>
      <c r="D23" s="9" t="s">
        <v>139</v>
      </c>
      <c r="E23" s="8"/>
      <c r="F23" s="8"/>
      <c r="G23" s="9"/>
      <c r="H23" s="9"/>
      <c r="I23" s="10"/>
      <c r="J23" s="10"/>
      <c r="K23" s="9"/>
      <c r="L23" s="9"/>
      <c r="M23" s="11"/>
      <c r="N23" s="14"/>
      <c r="O23" s="14"/>
      <c r="P23" s="12"/>
      <c r="Q23" s="12"/>
      <c r="R23" s="12"/>
      <c r="S23" s="12">
        <v>57000000</v>
      </c>
      <c r="T23" s="58">
        <v>49955000</v>
      </c>
      <c r="U23" s="244">
        <v>176524661</v>
      </c>
      <c r="V23" s="253">
        <f>164786991</f>
        <v>164786991</v>
      </c>
      <c r="W23" s="272"/>
      <c r="X23" s="98"/>
      <c r="Y23" s="97"/>
      <c r="Z23" s="97"/>
      <c r="AA23" s="97"/>
      <c r="AB23" s="99"/>
      <c r="AC23" s="107"/>
    </row>
    <row r="24" spans="1:29" s="13" customFormat="1" ht="40.200000000000003" customHeight="1" x14ac:dyDescent="0.3">
      <c r="A24" s="6"/>
      <c r="B24" s="7"/>
      <c r="C24" s="70"/>
      <c r="D24" s="9" t="s">
        <v>140</v>
      </c>
      <c r="E24" s="8"/>
      <c r="F24" s="8"/>
      <c r="G24" s="9"/>
      <c r="H24" s="9"/>
      <c r="I24" s="10"/>
      <c r="J24" s="10"/>
      <c r="K24" s="9"/>
      <c r="L24" s="9"/>
      <c r="M24" s="11"/>
      <c r="N24" s="14"/>
      <c r="O24" s="14"/>
      <c r="P24" s="12"/>
      <c r="Q24" s="12"/>
      <c r="R24" s="12"/>
      <c r="S24" s="12"/>
      <c r="T24" s="58">
        <v>0</v>
      </c>
      <c r="U24" s="245">
        <f>130000000+46000000</f>
        <v>176000000</v>
      </c>
      <c r="V24" s="254">
        <v>600000000</v>
      </c>
      <c r="W24" s="272">
        <v>216000000</v>
      </c>
      <c r="X24" s="98">
        <v>0</v>
      </c>
      <c r="Y24" s="97"/>
      <c r="Z24" s="97"/>
      <c r="AA24" s="97"/>
      <c r="AB24" s="99"/>
      <c r="AC24" s="107"/>
    </row>
    <row r="25" spans="1:29" s="13" customFormat="1" ht="40.200000000000003" customHeight="1" x14ac:dyDescent="0.3">
      <c r="A25" s="6"/>
      <c r="B25" s="7"/>
      <c r="C25" s="70"/>
      <c r="D25" s="9" t="s">
        <v>141</v>
      </c>
      <c r="E25" s="8"/>
      <c r="F25" s="8"/>
      <c r="G25" s="9"/>
      <c r="H25" s="9"/>
      <c r="I25" s="10"/>
      <c r="J25" s="10"/>
      <c r="K25" s="9"/>
      <c r="L25" s="9"/>
      <c r="M25" s="11"/>
      <c r="N25" s="14"/>
      <c r="O25" s="14"/>
      <c r="P25" s="12"/>
      <c r="Q25" s="12"/>
      <c r="R25" s="12"/>
      <c r="S25" s="12"/>
      <c r="T25" s="58"/>
      <c r="U25" s="212"/>
      <c r="V25" s="251"/>
      <c r="W25" s="268"/>
      <c r="X25" s="98"/>
      <c r="Y25" s="97"/>
      <c r="Z25" s="97"/>
      <c r="AA25" s="97"/>
      <c r="AB25" s="99"/>
      <c r="AC25" s="107"/>
    </row>
    <row r="26" spans="1:29" ht="40.200000000000003" customHeight="1" x14ac:dyDescent="0.3">
      <c r="A26" s="15"/>
      <c r="B26" s="7"/>
      <c r="C26" s="88"/>
      <c r="D26" s="89" t="s">
        <v>36</v>
      </c>
      <c r="E26" s="90"/>
      <c r="F26" s="90"/>
      <c r="G26" s="89"/>
      <c r="H26" s="89"/>
      <c r="I26" s="91"/>
      <c r="J26" s="91"/>
      <c r="K26" s="89"/>
      <c r="L26" s="89"/>
      <c r="M26" s="92"/>
      <c r="N26" s="93">
        <f>SUM(N18:N25)</f>
        <v>0</v>
      </c>
      <c r="O26" s="93">
        <f>SUM(O18:O25)</f>
        <v>0</v>
      </c>
      <c r="P26" s="93">
        <f>SUM(P18:P25)</f>
        <v>0</v>
      </c>
      <c r="Q26" s="93"/>
      <c r="R26" s="93">
        <f>SUM(R20:R25)</f>
        <v>0</v>
      </c>
      <c r="S26" s="93">
        <f t="shared" ref="S26:AB26" si="3">SUM(S20:S25)</f>
        <v>136880000</v>
      </c>
      <c r="T26" s="177">
        <f t="shared" si="3"/>
        <v>158410000</v>
      </c>
      <c r="U26" s="213">
        <f t="shared" si="3"/>
        <v>739524664</v>
      </c>
      <c r="V26" s="252">
        <f t="shared" si="3"/>
        <v>1324282563</v>
      </c>
      <c r="W26" s="269">
        <f t="shared" si="3"/>
        <v>286000000</v>
      </c>
      <c r="X26" s="178">
        <f t="shared" si="3"/>
        <v>0</v>
      </c>
      <c r="Y26" s="125">
        <f t="shared" si="3"/>
        <v>0</v>
      </c>
      <c r="Z26" s="125">
        <f t="shared" si="3"/>
        <v>0</v>
      </c>
      <c r="AA26" s="125">
        <f t="shared" si="3"/>
        <v>0</v>
      </c>
      <c r="AB26" s="126">
        <f t="shared" si="3"/>
        <v>0</v>
      </c>
      <c r="AC26" s="109"/>
    </row>
    <row r="27" spans="1:29" s="22" customFormat="1" ht="40.200000000000003" customHeight="1" x14ac:dyDescent="0.3">
      <c r="A27" s="100" t="s">
        <v>74</v>
      </c>
      <c r="B27" s="101"/>
      <c r="C27" s="321" t="s">
        <v>75</v>
      </c>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3"/>
      <c r="AC27" s="111"/>
    </row>
    <row r="28" spans="1:29" ht="40.200000000000003" customHeight="1" x14ac:dyDescent="0.3">
      <c r="A28" s="6" t="s">
        <v>76</v>
      </c>
      <c r="B28" s="7"/>
      <c r="C28" s="70"/>
      <c r="D28" s="9" t="s">
        <v>147</v>
      </c>
      <c r="E28" s="9" t="s">
        <v>77</v>
      </c>
      <c r="F28" s="9" t="s">
        <v>78</v>
      </c>
      <c r="G28" s="9" t="s">
        <v>32</v>
      </c>
      <c r="H28" s="9" t="s">
        <v>79</v>
      </c>
      <c r="I28" s="9"/>
      <c r="J28" s="9"/>
      <c r="K28" s="9"/>
      <c r="L28" s="9" t="s">
        <v>46</v>
      </c>
      <c r="M28" s="11" t="s">
        <v>47</v>
      </c>
      <c r="N28" s="14">
        <f t="shared" ref="N28:N33" si="4">SUM(P28:AB28)</f>
        <v>149764000</v>
      </c>
      <c r="O28" s="14">
        <f t="shared" ref="O28:O33" si="5">SUM(P28:AB28)</f>
        <v>149764000</v>
      </c>
      <c r="P28" s="9"/>
      <c r="Q28" s="9"/>
      <c r="R28" s="12">
        <v>25764000</v>
      </c>
      <c r="S28" s="12">
        <v>17500000</v>
      </c>
      <c r="T28" s="58">
        <v>29000000</v>
      </c>
      <c r="U28" s="212">
        <f>5000000+22500000</f>
        <v>27500000</v>
      </c>
      <c r="V28" s="251">
        <v>25000000</v>
      </c>
      <c r="W28" s="268">
        <v>20000000</v>
      </c>
      <c r="X28" s="98"/>
      <c r="Y28" s="97">
        <v>5000000</v>
      </c>
      <c r="Z28" s="97"/>
      <c r="AA28" s="97"/>
      <c r="AB28" s="99"/>
      <c r="AC28" s="107"/>
    </row>
    <row r="29" spans="1:29" ht="40.200000000000003" customHeight="1" x14ac:dyDescent="0.3">
      <c r="A29" s="6"/>
      <c r="B29" s="7"/>
      <c r="C29" s="70"/>
      <c r="D29" s="9" t="s">
        <v>144</v>
      </c>
      <c r="E29" s="9" t="s">
        <v>77</v>
      </c>
      <c r="F29" s="9" t="s">
        <v>78</v>
      </c>
      <c r="G29" s="9" t="s">
        <v>32</v>
      </c>
      <c r="H29" s="9" t="s">
        <v>79</v>
      </c>
      <c r="I29" s="9"/>
      <c r="J29" s="9"/>
      <c r="K29" s="9"/>
      <c r="L29" s="9" t="s">
        <v>50</v>
      </c>
      <c r="M29" s="11" t="s">
        <v>51</v>
      </c>
      <c r="N29" s="14">
        <f t="shared" si="4"/>
        <v>957204429</v>
      </c>
      <c r="O29" s="14">
        <f t="shared" si="5"/>
        <v>957204429</v>
      </c>
      <c r="P29" s="9"/>
      <c r="Q29" s="9"/>
      <c r="R29" s="12">
        <v>31365000</v>
      </c>
      <c r="S29" s="12">
        <v>34700000</v>
      </c>
      <c r="T29" s="58">
        <v>70583000</v>
      </c>
      <c r="U29" s="212">
        <v>190412976</v>
      </c>
      <c r="V29" s="251">
        <v>164235252</v>
      </c>
      <c r="W29" s="272">
        <v>230450000</v>
      </c>
      <c r="X29" s="247">
        <v>230458201</v>
      </c>
      <c r="Y29" s="97"/>
      <c r="Z29" s="97">
        <v>5000000</v>
      </c>
      <c r="AA29" s="97"/>
      <c r="AB29" s="99"/>
      <c r="AC29" s="107"/>
    </row>
    <row r="30" spans="1:29" ht="40.200000000000003" customHeight="1" x14ac:dyDescent="0.3">
      <c r="A30" s="6"/>
      <c r="B30" s="7"/>
      <c r="C30" s="70"/>
      <c r="D30" s="9" t="s">
        <v>145</v>
      </c>
      <c r="E30" s="9" t="s">
        <v>77</v>
      </c>
      <c r="F30" s="9" t="s">
        <v>78</v>
      </c>
      <c r="G30" s="9" t="s">
        <v>32</v>
      </c>
      <c r="H30" s="9" t="s">
        <v>79</v>
      </c>
      <c r="I30" s="9"/>
      <c r="J30" s="9"/>
      <c r="K30" s="9"/>
      <c r="L30" s="9" t="s">
        <v>53</v>
      </c>
      <c r="M30" s="11" t="s">
        <v>54</v>
      </c>
      <c r="N30" s="14">
        <f t="shared" si="4"/>
        <v>242500000</v>
      </c>
      <c r="O30" s="14">
        <f t="shared" si="5"/>
        <v>242500000</v>
      </c>
      <c r="P30" s="12"/>
      <c r="Q30" s="12"/>
      <c r="R30" s="12">
        <v>25000000</v>
      </c>
      <c r="S30" s="12">
        <v>53000000</v>
      </c>
      <c r="T30" s="58">
        <v>2500000</v>
      </c>
      <c r="U30" s="244">
        <f>133000000-58500000</f>
        <v>74500000</v>
      </c>
      <c r="V30" s="251">
        <v>58500000</v>
      </c>
      <c r="W30" s="268">
        <v>24000000</v>
      </c>
      <c r="X30" s="98"/>
      <c r="Y30" s="97"/>
      <c r="Z30" s="97"/>
      <c r="AA30" s="97">
        <v>5000000</v>
      </c>
      <c r="AB30" s="99"/>
      <c r="AC30" s="107"/>
    </row>
    <row r="31" spans="1:29" ht="40.200000000000003" customHeight="1" x14ac:dyDescent="0.3">
      <c r="A31" s="6"/>
      <c r="B31" s="7"/>
      <c r="C31" s="70"/>
      <c r="D31" s="9" t="s">
        <v>148</v>
      </c>
      <c r="E31" s="9" t="s">
        <v>77</v>
      </c>
      <c r="F31" s="9" t="s">
        <v>78</v>
      </c>
      <c r="G31" s="9" t="s">
        <v>32</v>
      </c>
      <c r="H31" s="9" t="s">
        <v>79</v>
      </c>
      <c r="I31" s="9"/>
      <c r="J31" s="9"/>
      <c r="K31" s="9"/>
      <c r="L31" s="9" t="s">
        <v>80</v>
      </c>
      <c r="M31" s="11" t="s">
        <v>81</v>
      </c>
      <c r="N31" s="14">
        <f t="shared" si="4"/>
        <v>78537000</v>
      </c>
      <c r="O31" s="14">
        <f t="shared" si="5"/>
        <v>78537000</v>
      </c>
      <c r="P31" s="9"/>
      <c r="Q31" s="9"/>
      <c r="R31" s="12">
        <v>18537000</v>
      </c>
      <c r="S31" s="12">
        <v>5000000</v>
      </c>
      <c r="T31" s="58">
        <v>2500000</v>
      </c>
      <c r="U31" s="212">
        <f>5000000+21500000</f>
        <v>26500000</v>
      </c>
      <c r="V31" s="251">
        <v>3000000</v>
      </c>
      <c r="W31" s="268">
        <v>3000000</v>
      </c>
      <c r="X31" s="98">
        <v>15000000</v>
      </c>
      <c r="Y31" s="97"/>
      <c r="Z31" s="97"/>
      <c r="AA31" s="97"/>
      <c r="AB31" s="99">
        <v>5000000</v>
      </c>
      <c r="AC31" s="107"/>
    </row>
    <row r="32" spans="1:29" ht="40.200000000000003" customHeight="1" x14ac:dyDescent="0.3">
      <c r="A32" s="6"/>
      <c r="B32" s="7"/>
      <c r="C32" s="70"/>
      <c r="D32" s="9" t="s">
        <v>146</v>
      </c>
      <c r="E32" s="9" t="s">
        <v>77</v>
      </c>
      <c r="F32" s="9" t="s">
        <v>78</v>
      </c>
      <c r="G32" s="9" t="s">
        <v>32</v>
      </c>
      <c r="H32" s="9" t="s">
        <v>79</v>
      </c>
      <c r="I32" s="9"/>
      <c r="J32" s="9"/>
      <c r="K32" s="9"/>
      <c r="L32" s="9" t="s">
        <v>42</v>
      </c>
      <c r="M32" s="11" t="s">
        <v>43</v>
      </c>
      <c r="N32" s="14">
        <f t="shared" si="4"/>
        <v>79000000</v>
      </c>
      <c r="O32" s="14">
        <f t="shared" si="5"/>
        <v>79000000</v>
      </c>
      <c r="P32" s="9"/>
      <c r="Q32" s="9"/>
      <c r="R32" s="12">
        <v>32000000</v>
      </c>
      <c r="S32" s="12">
        <v>2000000</v>
      </c>
      <c r="T32" s="58">
        <v>2000000</v>
      </c>
      <c r="U32" s="212">
        <f>8000000+26000000</f>
        <v>34000000</v>
      </c>
      <c r="V32" s="251">
        <v>3000000</v>
      </c>
      <c r="W32" s="268">
        <v>1000000</v>
      </c>
      <c r="X32" s="98"/>
      <c r="Y32" s="97"/>
      <c r="Z32" s="99">
        <v>5000000</v>
      </c>
      <c r="AA32" s="97"/>
      <c r="AB32" s="99"/>
      <c r="AC32" s="107"/>
    </row>
    <row r="33" spans="1:29" ht="40.200000000000003" customHeight="1" x14ac:dyDescent="0.3">
      <c r="A33" s="6"/>
      <c r="B33" s="7"/>
      <c r="C33" s="70"/>
      <c r="D33" s="9" t="s">
        <v>149</v>
      </c>
      <c r="E33" s="9" t="s">
        <v>77</v>
      </c>
      <c r="F33" s="9" t="s">
        <v>78</v>
      </c>
      <c r="G33" s="9" t="s">
        <v>32</v>
      </c>
      <c r="H33" s="9" t="s">
        <v>79</v>
      </c>
      <c r="I33" s="9"/>
      <c r="J33" s="9"/>
      <c r="K33" s="9"/>
      <c r="L33" s="9" t="s">
        <v>44</v>
      </c>
      <c r="M33" s="11" t="s">
        <v>45</v>
      </c>
      <c r="N33" s="14">
        <f t="shared" si="4"/>
        <v>32600000</v>
      </c>
      <c r="O33" s="14">
        <f t="shared" si="5"/>
        <v>32600000</v>
      </c>
      <c r="P33" s="9"/>
      <c r="Q33" s="9"/>
      <c r="R33" s="12">
        <v>10000000</v>
      </c>
      <c r="S33" s="12">
        <v>500000</v>
      </c>
      <c r="T33" s="58">
        <v>500000</v>
      </c>
      <c r="U33" s="212">
        <v>13600000</v>
      </c>
      <c r="V33" s="251">
        <v>2000000</v>
      </c>
      <c r="W33" s="268">
        <v>1000000</v>
      </c>
      <c r="X33" s="98"/>
      <c r="Y33" s="97"/>
      <c r="Z33" s="97"/>
      <c r="AA33" s="97"/>
      <c r="AB33" s="99">
        <v>5000000</v>
      </c>
      <c r="AC33" s="107"/>
    </row>
    <row r="34" spans="1:29" ht="40.200000000000003" customHeight="1" x14ac:dyDescent="0.3">
      <c r="A34" s="15"/>
      <c r="B34" s="7"/>
      <c r="C34" s="88"/>
      <c r="D34" s="89" t="s">
        <v>82</v>
      </c>
      <c r="E34" s="89"/>
      <c r="F34" s="89"/>
      <c r="G34" s="89"/>
      <c r="H34" s="89"/>
      <c r="I34" s="89"/>
      <c r="J34" s="89"/>
      <c r="K34" s="89"/>
      <c r="L34" s="89"/>
      <c r="M34" s="92"/>
      <c r="N34" s="94">
        <f>SUM(N47:N50)</f>
        <v>0</v>
      </c>
      <c r="O34" s="94">
        <f>SUM(O47:O50)</f>
        <v>0</v>
      </c>
      <c r="P34" s="95">
        <f>SUM(P47:P50)</f>
        <v>0</v>
      </c>
      <c r="Q34" s="95"/>
      <c r="R34" s="95">
        <f>SUM(R28:R33)</f>
        <v>142666000</v>
      </c>
      <c r="S34" s="95">
        <f t="shared" ref="S34:AB34" si="6">SUM(S28:S33)</f>
        <v>112700000</v>
      </c>
      <c r="T34" s="175">
        <f t="shared" si="6"/>
        <v>107083000</v>
      </c>
      <c r="U34" s="214">
        <f t="shared" si="6"/>
        <v>366512976</v>
      </c>
      <c r="V34" s="255">
        <f t="shared" si="6"/>
        <v>255735252</v>
      </c>
      <c r="W34" s="273">
        <f t="shared" si="6"/>
        <v>279450000</v>
      </c>
      <c r="X34" s="174">
        <f t="shared" si="6"/>
        <v>245458201</v>
      </c>
      <c r="Y34" s="127">
        <f t="shared" si="6"/>
        <v>5000000</v>
      </c>
      <c r="Z34" s="127">
        <f t="shared" si="6"/>
        <v>10000000</v>
      </c>
      <c r="AA34" s="127">
        <f t="shared" si="6"/>
        <v>5000000</v>
      </c>
      <c r="AB34" s="128">
        <f t="shared" si="6"/>
        <v>10000000</v>
      </c>
      <c r="AC34" s="112"/>
    </row>
    <row r="35" spans="1:29" s="22" customFormat="1" ht="40.200000000000003" customHeight="1" x14ac:dyDescent="0.3">
      <c r="A35" s="100" t="s">
        <v>74</v>
      </c>
      <c r="B35" s="101"/>
      <c r="C35" s="321" t="s">
        <v>83</v>
      </c>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3"/>
      <c r="AC35" s="111"/>
    </row>
    <row r="36" spans="1:29" ht="40.200000000000003" customHeight="1" x14ac:dyDescent="0.3">
      <c r="A36" s="6"/>
      <c r="B36" s="7"/>
      <c r="C36" s="70"/>
      <c r="D36" s="9" t="s">
        <v>161</v>
      </c>
      <c r="E36" s="9"/>
      <c r="F36" s="9"/>
      <c r="G36" s="9"/>
      <c r="H36" s="9"/>
      <c r="I36" s="9"/>
      <c r="J36" s="9"/>
      <c r="K36" s="9"/>
      <c r="L36" s="9"/>
      <c r="M36" s="11"/>
      <c r="N36" s="14"/>
      <c r="O36" s="14"/>
      <c r="P36" s="9"/>
      <c r="Q36" s="9"/>
      <c r="R36" s="12"/>
      <c r="S36" s="12"/>
      <c r="T36" s="58"/>
      <c r="U36" s="212">
        <v>500000</v>
      </c>
      <c r="V36" s="251">
        <v>0</v>
      </c>
      <c r="W36" s="268"/>
      <c r="X36" s="98"/>
      <c r="Y36" s="97"/>
      <c r="Z36" s="97"/>
      <c r="AA36" s="97"/>
      <c r="AB36" s="99"/>
      <c r="AC36" s="107"/>
    </row>
    <row r="37" spans="1:29" ht="40.200000000000003" customHeight="1" x14ac:dyDescent="0.3">
      <c r="A37" s="6"/>
      <c r="B37" s="7"/>
      <c r="C37" s="70"/>
      <c r="D37" s="9" t="s">
        <v>162</v>
      </c>
      <c r="E37" s="9"/>
      <c r="F37" s="9"/>
      <c r="G37" s="9"/>
      <c r="H37" s="9"/>
      <c r="I37" s="9"/>
      <c r="J37" s="9"/>
      <c r="K37" s="9"/>
      <c r="L37" s="9"/>
      <c r="M37" s="11"/>
      <c r="N37" s="14"/>
      <c r="O37" s="14"/>
      <c r="P37" s="9"/>
      <c r="Q37" s="9"/>
      <c r="R37" s="12"/>
      <c r="S37" s="12"/>
      <c r="T37" s="58"/>
      <c r="U37" s="212">
        <v>3500000</v>
      </c>
      <c r="V37" s="251">
        <v>0</v>
      </c>
      <c r="W37" s="268"/>
      <c r="X37" s="98"/>
      <c r="Y37" s="97"/>
      <c r="Z37" s="97"/>
      <c r="AA37" s="97"/>
      <c r="AB37" s="99"/>
      <c r="AC37" s="107"/>
    </row>
    <row r="38" spans="1:29" ht="40.200000000000003" customHeight="1" x14ac:dyDescent="0.3">
      <c r="A38" s="6"/>
      <c r="B38" s="7"/>
      <c r="C38" s="70"/>
      <c r="D38" s="9" t="s">
        <v>163</v>
      </c>
      <c r="E38" s="9"/>
      <c r="F38" s="9"/>
      <c r="G38" s="9"/>
      <c r="H38" s="9"/>
      <c r="I38" s="9"/>
      <c r="J38" s="9"/>
      <c r="K38" s="9"/>
      <c r="L38" s="9"/>
      <c r="M38" s="11"/>
      <c r="N38" s="14"/>
      <c r="O38" s="14"/>
      <c r="P38" s="9"/>
      <c r="Q38" s="9"/>
      <c r="R38" s="12"/>
      <c r="S38" s="12">
        <v>3000000</v>
      </c>
      <c r="T38" s="58">
        <v>3000000</v>
      </c>
      <c r="U38" s="212">
        <v>26000000</v>
      </c>
      <c r="V38" s="251">
        <v>0</v>
      </c>
      <c r="W38" s="268"/>
      <c r="X38" s="98"/>
      <c r="Y38" s="97"/>
      <c r="Z38" s="97"/>
      <c r="AA38" s="97"/>
      <c r="AB38" s="99"/>
      <c r="AC38" s="107"/>
    </row>
    <row r="39" spans="1:29" ht="40.200000000000003" customHeight="1" x14ac:dyDescent="0.3">
      <c r="A39" s="15"/>
      <c r="B39" s="7"/>
      <c r="C39" s="88"/>
      <c r="D39" s="89" t="s">
        <v>84</v>
      </c>
      <c r="E39" s="89"/>
      <c r="F39" s="89"/>
      <c r="G39" s="89"/>
      <c r="H39" s="89"/>
      <c r="I39" s="89"/>
      <c r="J39" s="89"/>
      <c r="K39" s="89"/>
      <c r="L39" s="89"/>
      <c r="M39" s="92"/>
      <c r="N39" s="94">
        <f>SUM(N28:N38)</f>
        <v>1539605429</v>
      </c>
      <c r="O39" s="94">
        <f>SUM(O28:O38)</f>
        <v>1539605429</v>
      </c>
      <c r="P39" s="95">
        <f>SUM(P28:P38)</f>
        <v>0</v>
      </c>
      <c r="Q39" s="95"/>
      <c r="R39" s="95">
        <f>SUM(R36:R38)</f>
        <v>0</v>
      </c>
      <c r="S39" s="95">
        <f t="shared" ref="S39:AB39" si="7">SUM(S36:S38)</f>
        <v>3000000</v>
      </c>
      <c r="T39" s="175">
        <f t="shared" si="7"/>
        <v>3000000</v>
      </c>
      <c r="U39" s="214">
        <f t="shared" si="7"/>
        <v>30000000</v>
      </c>
      <c r="V39" s="255">
        <f t="shared" si="7"/>
        <v>0</v>
      </c>
      <c r="W39" s="273">
        <f t="shared" si="7"/>
        <v>0</v>
      </c>
      <c r="X39" s="174">
        <f t="shared" si="7"/>
        <v>0</v>
      </c>
      <c r="Y39" s="127">
        <f t="shared" si="7"/>
        <v>0</v>
      </c>
      <c r="Z39" s="127">
        <f t="shared" si="7"/>
        <v>0</v>
      </c>
      <c r="AA39" s="127">
        <f t="shared" si="7"/>
        <v>0</v>
      </c>
      <c r="AB39" s="128">
        <f t="shared" si="7"/>
        <v>0</v>
      </c>
      <c r="AC39" s="112"/>
    </row>
    <row r="40" spans="1:29" ht="40.200000000000003" hidden="1" customHeight="1" x14ac:dyDescent="0.3">
      <c r="A40" s="15"/>
      <c r="B40" s="7"/>
      <c r="C40" s="71"/>
      <c r="D40" s="17" t="s">
        <v>55</v>
      </c>
      <c r="E40" s="16"/>
      <c r="F40" s="16"/>
      <c r="G40" s="17"/>
      <c r="H40" s="17"/>
      <c r="I40" s="18"/>
      <c r="J40" s="18"/>
      <c r="K40" s="17"/>
      <c r="L40" s="17"/>
      <c r="M40" s="19"/>
      <c r="N40" s="20">
        <f t="shared" ref="N40:AB40" si="8">+N13+N17</f>
        <v>3079210858</v>
      </c>
      <c r="O40" s="20">
        <f t="shared" si="8"/>
        <v>3089690858</v>
      </c>
      <c r="P40" s="20">
        <f t="shared" si="8"/>
        <v>0</v>
      </c>
      <c r="Q40" s="20"/>
      <c r="R40" s="20">
        <f t="shared" si="8"/>
        <v>126296000</v>
      </c>
      <c r="S40" s="20">
        <f t="shared" si="8"/>
        <v>223862000</v>
      </c>
      <c r="T40" s="59">
        <f t="shared" si="8"/>
        <v>152600000</v>
      </c>
      <c r="U40" s="215">
        <f t="shared" si="8"/>
        <v>148977200</v>
      </c>
      <c r="V40" s="256">
        <f t="shared" si="8"/>
        <v>188755832</v>
      </c>
      <c r="W40" s="274">
        <f t="shared" si="8"/>
        <v>197109182.15999997</v>
      </c>
      <c r="X40" s="59">
        <f t="shared" si="8"/>
        <v>240669237.39999998</v>
      </c>
      <c r="Y40" s="20">
        <f t="shared" si="8"/>
        <v>238635824.62</v>
      </c>
      <c r="Z40" s="20">
        <f t="shared" si="8"/>
        <v>303745980.57599998</v>
      </c>
      <c r="AA40" s="20">
        <f t="shared" si="8"/>
        <v>254416795.43055999</v>
      </c>
      <c r="AB40" s="72">
        <f t="shared" si="8"/>
        <v>318725988.40879357</v>
      </c>
      <c r="AC40" s="108"/>
    </row>
    <row r="41" spans="1:29" ht="40.200000000000003" customHeight="1" x14ac:dyDescent="0.3">
      <c r="A41" s="23" t="s">
        <v>56</v>
      </c>
      <c r="B41" s="24"/>
      <c r="C41" s="321" t="s">
        <v>173</v>
      </c>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3"/>
      <c r="AC41" s="113"/>
    </row>
    <row r="42" spans="1:29" s="13" customFormat="1" ht="40.200000000000003" customHeight="1" x14ac:dyDescent="0.3">
      <c r="A42" s="6"/>
      <c r="B42" s="7"/>
      <c r="C42" s="70"/>
      <c r="D42" s="9" t="s">
        <v>137</v>
      </c>
      <c r="E42" s="9" t="s">
        <v>57</v>
      </c>
      <c r="F42" s="9" t="s">
        <v>58</v>
      </c>
      <c r="G42" s="9" t="s">
        <v>59</v>
      </c>
      <c r="H42" s="8" t="s">
        <v>33</v>
      </c>
      <c r="I42" s="9"/>
      <c r="J42" s="9"/>
      <c r="K42" s="9"/>
      <c r="L42" s="9" t="s">
        <v>35</v>
      </c>
      <c r="M42" s="11"/>
      <c r="N42" s="14">
        <f>SUM(P42:AB42)</f>
        <v>67471075</v>
      </c>
      <c r="O42" s="14">
        <f>SUM(P42:AB42)</f>
        <v>67471075</v>
      </c>
      <c r="P42" s="12">
        <v>2000000</v>
      </c>
      <c r="Q42" s="12"/>
      <c r="R42" s="12"/>
      <c r="S42" s="12"/>
      <c r="T42" s="59">
        <v>27500000</v>
      </c>
      <c r="U42" s="246">
        <v>37971075</v>
      </c>
      <c r="V42" s="252"/>
      <c r="W42" s="275"/>
      <c r="X42" s="130"/>
      <c r="Y42" s="129"/>
      <c r="Z42" s="129"/>
      <c r="AA42" s="129"/>
      <c r="AB42" s="131"/>
      <c r="AC42" s="114"/>
    </row>
    <row r="43" spans="1:29" s="13" customFormat="1" ht="40.200000000000003" customHeight="1" x14ac:dyDescent="0.3">
      <c r="A43" s="6"/>
      <c r="B43" s="7"/>
      <c r="C43" s="70"/>
      <c r="D43" s="9" t="s">
        <v>156</v>
      </c>
      <c r="E43" s="9" t="s">
        <v>57</v>
      </c>
      <c r="F43" s="9" t="s">
        <v>58</v>
      </c>
      <c r="G43" s="9" t="s">
        <v>59</v>
      </c>
      <c r="H43" s="8" t="s">
        <v>33</v>
      </c>
      <c r="I43" s="9"/>
      <c r="J43" s="9"/>
      <c r="K43" s="9"/>
      <c r="L43" s="9" t="s">
        <v>35</v>
      </c>
      <c r="M43" s="11"/>
      <c r="N43" s="14">
        <f>SUM(P43:AB43)</f>
        <v>68684687</v>
      </c>
      <c r="O43" s="14">
        <f>SUM(P43:AB43)</f>
        <v>68684687</v>
      </c>
      <c r="P43" s="12">
        <v>2000000</v>
      </c>
      <c r="Q43" s="12"/>
      <c r="R43" s="12"/>
      <c r="S43" s="12"/>
      <c r="T43" s="59">
        <v>0</v>
      </c>
      <c r="U43" s="246">
        <v>23184687</v>
      </c>
      <c r="V43" s="251">
        <f>24000000+(25000000*0.06)</f>
        <v>25500000</v>
      </c>
      <c r="W43" s="270">
        <f>16000000+(25000000*0.08)</f>
        <v>18000000</v>
      </c>
      <c r="X43" s="130"/>
      <c r="Y43" s="129"/>
      <c r="Z43" s="129"/>
      <c r="AA43" s="129"/>
      <c r="AB43" s="131"/>
      <c r="AC43" s="114"/>
    </row>
    <row r="44" spans="1:29" s="13" customFormat="1" ht="40.200000000000003" customHeight="1" x14ac:dyDescent="0.3">
      <c r="A44" s="6" t="s">
        <v>60</v>
      </c>
      <c r="B44" s="7"/>
      <c r="C44" s="70"/>
      <c r="D44" s="9" t="s">
        <v>171</v>
      </c>
      <c r="E44" s="8" t="s">
        <v>61</v>
      </c>
      <c r="F44" s="8" t="s">
        <v>62</v>
      </c>
      <c r="G44" s="9" t="s">
        <v>32</v>
      </c>
      <c r="H44" s="9" t="s">
        <v>33</v>
      </c>
      <c r="I44" s="10"/>
      <c r="J44" s="10"/>
      <c r="K44" s="9"/>
      <c r="L44" s="9"/>
      <c r="M44" s="11"/>
      <c r="N44" s="11"/>
      <c r="O44" s="11"/>
      <c r="P44" s="12"/>
      <c r="Q44" s="12"/>
      <c r="R44" s="12"/>
      <c r="S44" s="12"/>
      <c r="T44" s="58"/>
      <c r="U44" s="212">
        <v>5170000</v>
      </c>
      <c r="V44" s="251">
        <v>6565000</v>
      </c>
      <c r="W44" s="270">
        <v>4590000</v>
      </c>
      <c r="X44" s="98"/>
      <c r="Y44" s="97"/>
      <c r="Z44" s="97"/>
      <c r="AA44" s="97"/>
      <c r="AB44" s="99"/>
      <c r="AC44" s="7"/>
    </row>
    <row r="45" spans="1:29" ht="40.200000000000003" customHeight="1" x14ac:dyDescent="0.3">
      <c r="A45" s="6" t="s">
        <v>66</v>
      </c>
      <c r="B45" s="7"/>
      <c r="C45" s="70"/>
      <c r="D45" s="9" t="s">
        <v>166</v>
      </c>
      <c r="E45" s="9" t="s">
        <v>57</v>
      </c>
      <c r="F45" s="9" t="s">
        <v>58</v>
      </c>
      <c r="G45" s="9" t="s">
        <v>32</v>
      </c>
      <c r="H45" s="8" t="s">
        <v>33</v>
      </c>
      <c r="I45" s="9"/>
      <c r="J45" s="9"/>
      <c r="K45" s="9"/>
      <c r="L45" s="9"/>
      <c r="M45" s="11"/>
      <c r="N45" s="11"/>
      <c r="O45" s="11"/>
      <c r="P45" s="12"/>
      <c r="Q45" s="12"/>
      <c r="R45" s="12"/>
      <c r="S45" s="12"/>
      <c r="T45" s="60"/>
      <c r="U45" s="216"/>
      <c r="V45" s="252"/>
      <c r="W45" s="275"/>
      <c r="X45" s="130"/>
      <c r="Y45" s="129">
        <v>1462500</v>
      </c>
      <c r="Z45" s="129">
        <v>1462500</v>
      </c>
      <c r="AA45" s="129">
        <v>1462500</v>
      </c>
      <c r="AB45" s="131">
        <v>1096875</v>
      </c>
      <c r="AC45" s="114"/>
    </row>
    <row r="46" spans="1:29" ht="40.200000000000003" customHeight="1" x14ac:dyDescent="0.3">
      <c r="A46" s="15"/>
      <c r="B46" s="7"/>
      <c r="C46" s="88"/>
      <c r="D46" s="89" t="s">
        <v>67</v>
      </c>
      <c r="E46" s="89"/>
      <c r="F46" s="89"/>
      <c r="G46" s="89"/>
      <c r="H46" s="90"/>
      <c r="I46" s="89"/>
      <c r="J46" s="89"/>
      <c r="K46" s="89"/>
      <c r="L46" s="89"/>
      <c r="M46" s="92"/>
      <c r="N46" s="94" t="e">
        <f>SUM(#REF!)</f>
        <v>#REF!</v>
      </c>
      <c r="O46" s="94"/>
      <c r="P46" s="93">
        <f>SUM(P44:P45)</f>
        <v>0</v>
      </c>
      <c r="Q46" s="93"/>
      <c r="R46" s="93">
        <f t="shared" ref="R46:AB46" si="9">SUM(R42:R45)</f>
        <v>0</v>
      </c>
      <c r="S46" s="93">
        <f t="shared" si="9"/>
        <v>0</v>
      </c>
      <c r="T46" s="177">
        <f t="shared" si="9"/>
        <v>27500000</v>
      </c>
      <c r="U46" s="213">
        <f t="shared" si="9"/>
        <v>66325762</v>
      </c>
      <c r="V46" s="252">
        <f t="shared" si="9"/>
        <v>32065000</v>
      </c>
      <c r="W46" s="269">
        <f t="shared" si="9"/>
        <v>22590000</v>
      </c>
      <c r="X46" s="178">
        <f t="shared" si="9"/>
        <v>0</v>
      </c>
      <c r="Y46" s="125">
        <f t="shared" si="9"/>
        <v>1462500</v>
      </c>
      <c r="Z46" s="125">
        <f t="shared" si="9"/>
        <v>1462500</v>
      </c>
      <c r="AA46" s="125">
        <f t="shared" si="9"/>
        <v>1462500</v>
      </c>
      <c r="AB46" s="126">
        <f t="shared" si="9"/>
        <v>1096875</v>
      </c>
      <c r="AC46" s="109"/>
    </row>
    <row r="47" spans="1:29" ht="40.200000000000003" customHeight="1" x14ac:dyDescent="0.3">
      <c r="A47" s="23" t="s">
        <v>68</v>
      </c>
      <c r="B47" s="24"/>
      <c r="C47" s="321" t="s">
        <v>177</v>
      </c>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3"/>
      <c r="AC47" s="113"/>
    </row>
    <row r="48" spans="1:29" ht="40.200000000000003" customHeight="1" x14ac:dyDescent="0.3">
      <c r="A48" s="6" t="s">
        <v>69</v>
      </c>
      <c r="B48" s="7"/>
      <c r="C48" s="70"/>
      <c r="D48" s="9" t="s">
        <v>172</v>
      </c>
      <c r="E48" s="8" t="s">
        <v>70</v>
      </c>
      <c r="F48" s="8" t="s">
        <v>68</v>
      </c>
      <c r="G48" s="9" t="s">
        <v>59</v>
      </c>
      <c r="H48" s="9" t="s">
        <v>33</v>
      </c>
      <c r="I48" s="9">
        <v>28.1179049438752</v>
      </c>
      <c r="J48" s="9">
        <v>-26.086203463400601</v>
      </c>
      <c r="K48" s="9" t="s">
        <v>41</v>
      </c>
      <c r="L48" s="9" t="s">
        <v>42</v>
      </c>
      <c r="M48" s="11" t="s">
        <v>43</v>
      </c>
      <c r="N48" s="11"/>
      <c r="O48" s="11"/>
      <c r="P48" s="12"/>
      <c r="Q48" s="12"/>
      <c r="R48" s="12"/>
      <c r="S48" s="12"/>
      <c r="T48" s="58"/>
      <c r="U48" s="212"/>
      <c r="V48" s="251"/>
      <c r="W48" s="268"/>
      <c r="X48" s="98">
        <v>120000000</v>
      </c>
      <c r="Y48" s="97"/>
      <c r="Z48" s="97"/>
      <c r="AA48" s="97"/>
      <c r="AB48" s="99"/>
      <c r="AC48" s="7"/>
    </row>
    <row r="49" spans="1:29" s="13" customFormat="1" ht="40.200000000000003" customHeight="1" x14ac:dyDescent="0.3">
      <c r="A49" s="6" t="s">
        <v>71</v>
      </c>
      <c r="B49" s="7"/>
      <c r="C49" s="70"/>
      <c r="D49" s="192" t="s">
        <v>167</v>
      </c>
      <c r="E49" s="9" t="s">
        <v>72</v>
      </c>
      <c r="F49" s="9" t="s">
        <v>68</v>
      </c>
      <c r="G49" s="9" t="s">
        <v>32</v>
      </c>
      <c r="H49" s="9" t="s">
        <v>49</v>
      </c>
      <c r="I49" s="9"/>
      <c r="J49" s="9"/>
      <c r="K49" s="9"/>
      <c r="L49" s="9" t="s">
        <v>35</v>
      </c>
      <c r="M49" s="11" t="s">
        <v>39</v>
      </c>
      <c r="N49" s="11"/>
      <c r="O49" s="11"/>
      <c r="P49" s="12"/>
      <c r="Q49" s="12"/>
      <c r="R49" s="12"/>
      <c r="S49" s="12"/>
      <c r="T49" s="59"/>
      <c r="U49" s="213"/>
      <c r="V49" s="252"/>
      <c r="W49" s="275"/>
      <c r="X49" s="130">
        <v>10000000</v>
      </c>
      <c r="Y49" s="129">
        <f t="shared" ref="Y49:AB49" si="10">X49+(X49*0.06)</f>
        <v>10600000</v>
      </c>
      <c r="Z49" s="129">
        <f t="shared" si="10"/>
        <v>11236000</v>
      </c>
      <c r="AA49" s="129">
        <f t="shared" si="10"/>
        <v>11910160</v>
      </c>
      <c r="AB49" s="131">
        <f t="shared" si="10"/>
        <v>12624769.6</v>
      </c>
      <c r="AC49" s="114"/>
    </row>
    <row r="50" spans="1:29" ht="40.200000000000003" customHeight="1" x14ac:dyDescent="0.3">
      <c r="A50" s="15"/>
      <c r="B50" s="7"/>
      <c r="C50" s="88"/>
      <c r="D50" s="89" t="s">
        <v>73</v>
      </c>
      <c r="E50" s="89"/>
      <c r="F50" s="89"/>
      <c r="G50" s="89"/>
      <c r="H50" s="89"/>
      <c r="I50" s="89"/>
      <c r="J50" s="89"/>
      <c r="K50" s="89"/>
      <c r="L50" s="89"/>
      <c r="M50" s="92"/>
      <c r="N50" s="93">
        <f>SUM(N48:N49)</f>
        <v>0</v>
      </c>
      <c r="O50" s="93"/>
      <c r="P50" s="93">
        <f>SUM(P48:P49)</f>
        <v>0</v>
      </c>
      <c r="Q50" s="93"/>
      <c r="R50" s="93">
        <f>SUM(R48:R49)</f>
        <v>0</v>
      </c>
      <c r="S50" s="93">
        <f>SUM(S48:S49)</f>
        <v>0</v>
      </c>
      <c r="T50" s="177">
        <f>SUM(T48:T49)</f>
        <v>0</v>
      </c>
      <c r="U50" s="213">
        <f t="shared" ref="U50:AB50" si="11">SUM(U48:U49)</f>
        <v>0</v>
      </c>
      <c r="V50" s="252">
        <f t="shared" si="11"/>
        <v>0</v>
      </c>
      <c r="W50" s="269">
        <f t="shared" si="11"/>
        <v>0</v>
      </c>
      <c r="X50" s="178">
        <f t="shared" si="11"/>
        <v>130000000</v>
      </c>
      <c r="Y50" s="125">
        <f t="shared" si="11"/>
        <v>10600000</v>
      </c>
      <c r="Z50" s="125">
        <f t="shared" si="11"/>
        <v>11236000</v>
      </c>
      <c r="AA50" s="125">
        <f t="shared" si="11"/>
        <v>11910160</v>
      </c>
      <c r="AB50" s="126">
        <f t="shared" si="11"/>
        <v>12624769.6</v>
      </c>
      <c r="AC50" s="109"/>
    </row>
    <row r="51" spans="1:29" ht="40.200000000000003" hidden="1" customHeight="1" x14ac:dyDescent="0.3">
      <c r="A51" s="15"/>
      <c r="B51" s="7"/>
      <c r="C51" s="71"/>
      <c r="D51" s="17" t="s">
        <v>85</v>
      </c>
      <c r="E51" s="17"/>
      <c r="F51" s="17"/>
      <c r="G51" s="17"/>
      <c r="H51" s="17"/>
      <c r="I51" s="17"/>
      <c r="J51" s="17"/>
      <c r="K51" s="17"/>
      <c r="L51" s="17"/>
      <c r="M51" s="19"/>
      <c r="N51" s="25">
        <f t="shared" ref="N51:AB51" si="12">SUM(N28:N38)</f>
        <v>1539605429</v>
      </c>
      <c r="O51" s="25">
        <f t="shared" si="12"/>
        <v>1539605429</v>
      </c>
      <c r="P51" s="26">
        <f t="shared" si="12"/>
        <v>0</v>
      </c>
      <c r="Q51" s="26"/>
      <c r="R51" s="26">
        <f t="shared" si="12"/>
        <v>285332000</v>
      </c>
      <c r="S51" s="26">
        <f t="shared" si="12"/>
        <v>228400000</v>
      </c>
      <c r="T51" s="61">
        <f t="shared" si="12"/>
        <v>217166000</v>
      </c>
      <c r="U51" s="217">
        <f t="shared" si="12"/>
        <v>763025952</v>
      </c>
      <c r="V51" s="257">
        <f t="shared" si="12"/>
        <v>511470504</v>
      </c>
      <c r="W51" s="276">
        <f t="shared" si="12"/>
        <v>558900000</v>
      </c>
      <c r="X51" s="61">
        <f t="shared" si="12"/>
        <v>490916402</v>
      </c>
      <c r="Y51" s="26">
        <f t="shared" si="12"/>
        <v>10000000</v>
      </c>
      <c r="Z51" s="26">
        <f t="shared" si="12"/>
        <v>20000000</v>
      </c>
      <c r="AA51" s="26">
        <f t="shared" si="12"/>
        <v>10000000</v>
      </c>
      <c r="AB51" s="73">
        <f t="shared" si="12"/>
        <v>20000000</v>
      </c>
      <c r="AC51" s="115"/>
    </row>
    <row r="52" spans="1:29" ht="40.200000000000003" customHeight="1" x14ac:dyDescent="0.3">
      <c r="A52" s="23" t="s">
        <v>74</v>
      </c>
      <c r="B52" s="24"/>
      <c r="C52" s="321" t="s">
        <v>86</v>
      </c>
      <c r="D52" s="327"/>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3"/>
      <c r="AC52" s="113"/>
    </row>
    <row r="53" spans="1:29" s="49" customFormat="1" ht="40.200000000000003" customHeight="1" x14ac:dyDescent="0.3">
      <c r="A53" s="46"/>
      <c r="B53" s="47"/>
      <c r="C53" s="86"/>
      <c r="D53" s="82" t="s">
        <v>174</v>
      </c>
      <c r="E53" s="87"/>
      <c r="F53" s="87"/>
      <c r="G53" s="87"/>
      <c r="H53" s="87"/>
      <c r="I53" s="87"/>
      <c r="J53" s="87"/>
      <c r="K53" s="87"/>
      <c r="L53" s="87"/>
      <c r="M53" s="87"/>
      <c r="N53" s="87"/>
      <c r="O53" s="87"/>
      <c r="P53" s="87"/>
      <c r="Q53" s="87"/>
      <c r="R53" s="48"/>
      <c r="S53" s="87"/>
      <c r="T53" s="58"/>
      <c r="U53" s="218"/>
      <c r="V53" s="253">
        <v>33000000</v>
      </c>
      <c r="W53" s="271">
        <v>15000000</v>
      </c>
      <c r="X53" s="247">
        <f>110000000-W53-V53</f>
        <v>62000000</v>
      </c>
      <c r="Y53" s="132"/>
      <c r="Z53" s="133"/>
      <c r="AA53" s="134"/>
      <c r="AB53" s="135"/>
      <c r="AC53" s="47"/>
    </row>
    <row r="54" spans="1:29" ht="40.200000000000003" customHeight="1" x14ac:dyDescent="0.3">
      <c r="A54" s="6" t="s">
        <v>87</v>
      </c>
      <c r="B54" s="7"/>
      <c r="C54" s="70"/>
      <c r="D54" s="85" t="s">
        <v>164</v>
      </c>
      <c r="E54" s="27">
        <v>2667</v>
      </c>
      <c r="F54" s="8" t="s">
        <v>89</v>
      </c>
      <c r="G54" s="9" t="s">
        <v>32</v>
      </c>
      <c r="H54" s="9" t="s">
        <v>33</v>
      </c>
      <c r="I54" s="10"/>
      <c r="J54" s="10"/>
      <c r="K54" s="9" t="s">
        <v>90</v>
      </c>
      <c r="L54" s="9" t="s">
        <v>91</v>
      </c>
      <c r="M54" s="11"/>
      <c r="N54" s="14">
        <f t="shared" ref="N54:N66" si="13">SUM(P54:W54)</f>
        <v>44719470</v>
      </c>
      <c r="O54" s="14"/>
      <c r="P54" s="12">
        <f>12000000+13429470-3000000</f>
        <v>22429470</v>
      </c>
      <c r="Q54" s="12"/>
      <c r="R54" s="12">
        <v>15000000</v>
      </c>
      <c r="S54" s="12">
        <v>5390000</v>
      </c>
      <c r="T54" s="58"/>
      <c r="U54" s="212">
        <v>1000000</v>
      </c>
      <c r="V54" s="251">
        <v>900000</v>
      </c>
      <c r="W54" s="268"/>
      <c r="X54" s="98"/>
      <c r="Y54" s="97"/>
      <c r="Z54" s="97"/>
      <c r="AA54" s="97"/>
      <c r="AB54" s="99"/>
      <c r="AC54" s="107"/>
    </row>
    <row r="55" spans="1:29" ht="40.200000000000003" customHeight="1" x14ac:dyDescent="0.3">
      <c r="A55" s="6"/>
      <c r="B55" s="7"/>
      <c r="C55" s="70"/>
      <c r="D55" s="82" t="s">
        <v>92</v>
      </c>
      <c r="E55" s="8" t="s">
        <v>12</v>
      </c>
      <c r="F55" s="8" t="s">
        <v>89</v>
      </c>
      <c r="G55" s="9" t="s">
        <v>32</v>
      </c>
      <c r="H55" s="9" t="s">
        <v>33</v>
      </c>
      <c r="I55" s="10"/>
      <c r="J55" s="10"/>
      <c r="K55" s="9"/>
      <c r="L55" s="9" t="s">
        <v>92</v>
      </c>
      <c r="M55" s="11" t="s">
        <v>93</v>
      </c>
      <c r="N55" s="14">
        <f t="shared" si="13"/>
        <v>2900000</v>
      </c>
      <c r="O55" s="14"/>
      <c r="P55" s="12">
        <v>2900000</v>
      </c>
      <c r="Q55" s="12"/>
      <c r="R55" s="12"/>
      <c r="S55" s="12"/>
      <c r="T55" s="58"/>
      <c r="U55" s="212"/>
      <c r="V55" s="251"/>
      <c r="W55" s="268"/>
      <c r="X55" s="98"/>
      <c r="Y55" s="97"/>
      <c r="Z55" s="97"/>
      <c r="AA55" s="97">
        <v>15000000</v>
      </c>
      <c r="AB55" s="99"/>
      <c r="AC55" s="107"/>
    </row>
    <row r="56" spans="1:29" ht="40.200000000000003" customHeight="1" x14ac:dyDescent="0.3">
      <c r="A56" s="6"/>
      <c r="B56" s="7"/>
      <c r="C56" s="70"/>
      <c r="D56" s="82" t="s">
        <v>94</v>
      </c>
      <c r="E56" s="8" t="s">
        <v>12</v>
      </c>
      <c r="F56" s="8" t="s">
        <v>89</v>
      </c>
      <c r="G56" s="9" t="s">
        <v>32</v>
      </c>
      <c r="H56" s="9" t="s">
        <v>33</v>
      </c>
      <c r="I56" s="10"/>
      <c r="J56" s="10"/>
      <c r="K56" s="9"/>
      <c r="L56" s="9" t="s">
        <v>94</v>
      </c>
      <c r="M56" s="11" t="s">
        <v>43</v>
      </c>
      <c r="N56" s="14">
        <f t="shared" si="13"/>
        <v>42334000</v>
      </c>
      <c r="O56" s="14">
        <f>SUM(P56:AB56)</f>
        <v>52334000</v>
      </c>
      <c r="P56" s="12"/>
      <c r="Q56" s="12"/>
      <c r="R56" s="12"/>
      <c r="S56" s="12">
        <v>17667000</v>
      </c>
      <c r="T56" s="58">
        <v>24667000</v>
      </c>
      <c r="U56" s="212">
        <v>0</v>
      </c>
      <c r="V56" s="251">
        <v>0</v>
      </c>
      <c r="W56" s="268"/>
      <c r="X56" s="98"/>
      <c r="Y56" s="97"/>
      <c r="Z56" s="97"/>
      <c r="AA56" s="97"/>
      <c r="AB56" s="99">
        <v>10000000</v>
      </c>
      <c r="AC56" s="107"/>
    </row>
    <row r="57" spans="1:29" ht="40.200000000000003" customHeight="1" x14ac:dyDescent="0.3">
      <c r="A57" s="6"/>
      <c r="B57" s="7"/>
      <c r="C57" s="70"/>
      <c r="D57" s="82" t="s">
        <v>95</v>
      </c>
      <c r="E57" s="8" t="s">
        <v>12</v>
      </c>
      <c r="F57" s="8" t="s">
        <v>89</v>
      </c>
      <c r="G57" s="9" t="s">
        <v>32</v>
      </c>
      <c r="H57" s="9" t="s">
        <v>33</v>
      </c>
      <c r="I57" s="10"/>
      <c r="J57" s="10"/>
      <c r="K57" s="9"/>
      <c r="L57" s="9" t="s">
        <v>95</v>
      </c>
      <c r="M57" s="11" t="s">
        <v>81</v>
      </c>
      <c r="N57" s="14">
        <f t="shared" si="13"/>
        <v>41244000</v>
      </c>
      <c r="O57" s="14"/>
      <c r="P57" s="12"/>
      <c r="Q57" s="12"/>
      <c r="R57" s="12">
        <v>5000000</v>
      </c>
      <c r="S57" s="12">
        <v>8499000</v>
      </c>
      <c r="T57" s="58">
        <v>17745000</v>
      </c>
      <c r="U57" s="212">
        <v>10000000</v>
      </c>
      <c r="V57" s="251">
        <v>0</v>
      </c>
      <c r="W57" s="268"/>
      <c r="X57" s="98"/>
      <c r="Y57" s="97"/>
      <c r="Z57" s="97"/>
      <c r="AA57" s="97"/>
      <c r="AB57" s="99"/>
      <c r="AC57" s="107"/>
    </row>
    <row r="58" spans="1:29" ht="40.200000000000003" customHeight="1" x14ac:dyDescent="0.3">
      <c r="A58" s="6"/>
      <c r="B58" s="7"/>
      <c r="C58" s="70"/>
      <c r="D58" s="82" t="s">
        <v>96</v>
      </c>
      <c r="E58" s="8" t="s">
        <v>12</v>
      </c>
      <c r="F58" s="8" t="s">
        <v>89</v>
      </c>
      <c r="G58" s="9" t="s">
        <v>32</v>
      </c>
      <c r="H58" s="9" t="s">
        <v>33</v>
      </c>
      <c r="I58" s="10"/>
      <c r="J58" s="10"/>
      <c r="K58" s="9"/>
      <c r="L58" s="9" t="s">
        <v>96</v>
      </c>
      <c r="M58" s="11" t="s">
        <v>51</v>
      </c>
      <c r="N58" s="14">
        <f t="shared" si="13"/>
        <v>37736000</v>
      </c>
      <c r="O58" s="14"/>
      <c r="P58" s="12"/>
      <c r="Q58" s="12"/>
      <c r="R58" s="12">
        <v>4236000</v>
      </c>
      <c r="S58" s="12"/>
      <c r="T58" s="58">
        <v>14500000</v>
      </c>
      <c r="U58" s="244">
        <v>19000000</v>
      </c>
      <c r="V58" s="251"/>
      <c r="W58" s="268"/>
      <c r="X58" s="98"/>
      <c r="Y58" s="97"/>
      <c r="Z58" s="97"/>
      <c r="AA58" s="97"/>
      <c r="AB58" s="99"/>
      <c r="AC58" s="107"/>
    </row>
    <row r="59" spans="1:29" ht="40.200000000000003" customHeight="1" x14ac:dyDescent="0.3">
      <c r="A59" s="6"/>
      <c r="B59" s="7"/>
      <c r="C59" s="70"/>
      <c r="D59" s="82" t="s">
        <v>50</v>
      </c>
      <c r="E59" s="8" t="s">
        <v>12</v>
      </c>
      <c r="F59" s="8" t="s">
        <v>89</v>
      </c>
      <c r="G59" s="9" t="s">
        <v>32</v>
      </c>
      <c r="H59" s="9" t="s">
        <v>33</v>
      </c>
      <c r="I59" s="10"/>
      <c r="J59" s="10"/>
      <c r="K59" s="9"/>
      <c r="L59" s="9" t="s">
        <v>50</v>
      </c>
      <c r="M59" s="11" t="s">
        <v>51</v>
      </c>
      <c r="N59" s="14">
        <f t="shared" si="13"/>
        <v>0</v>
      </c>
      <c r="O59" s="14"/>
      <c r="P59" s="12"/>
      <c r="Q59" s="12"/>
      <c r="R59" s="12"/>
      <c r="S59" s="12"/>
      <c r="T59" s="58"/>
      <c r="U59" s="212">
        <v>0</v>
      </c>
      <c r="V59" s="251"/>
      <c r="W59" s="268"/>
      <c r="X59" s="98">
        <v>5000000</v>
      </c>
      <c r="Y59" s="97"/>
      <c r="Z59" s="97"/>
      <c r="AA59" s="97"/>
      <c r="AB59" s="99"/>
      <c r="AC59" s="107"/>
    </row>
    <row r="60" spans="1:29" ht="40.200000000000003" customHeight="1" x14ac:dyDescent="0.3">
      <c r="A60" s="6"/>
      <c r="B60" s="7"/>
      <c r="C60" s="70"/>
      <c r="D60" s="82" t="s">
        <v>53</v>
      </c>
      <c r="E60" s="8" t="s">
        <v>12</v>
      </c>
      <c r="F60" s="8" t="s">
        <v>89</v>
      </c>
      <c r="G60" s="9" t="s">
        <v>32</v>
      </c>
      <c r="H60" s="9" t="s">
        <v>33</v>
      </c>
      <c r="I60" s="10"/>
      <c r="J60" s="10"/>
      <c r="K60" s="9"/>
      <c r="L60" s="9" t="s">
        <v>53</v>
      </c>
      <c r="M60" s="11" t="s">
        <v>81</v>
      </c>
      <c r="N60" s="14">
        <f t="shared" si="13"/>
        <v>25666752</v>
      </c>
      <c r="O60" s="14"/>
      <c r="P60" s="12">
        <f>20746189+2920563+2000000</f>
        <v>25666752</v>
      </c>
      <c r="Q60" s="12"/>
      <c r="R60" s="12"/>
      <c r="S60" s="12"/>
      <c r="T60" s="58"/>
      <c r="U60" s="212"/>
      <c r="V60" s="251"/>
      <c r="W60" s="268"/>
      <c r="X60" s="98"/>
      <c r="Y60" s="97">
        <v>15000000</v>
      </c>
      <c r="Z60" s="97"/>
      <c r="AA60" s="97"/>
      <c r="AB60" s="99"/>
      <c r="AC60" s="107"/>
    </row>
    <row r="61" spans="1:29" ht="40.200000000000003" customHeight="1" x14ac:dyDescent="0.3">
      <c r="A61" s="6"/>
      <c r="B61" s="7"/>
      <c r="C61" s="70"/>
      <c r="D61" s="82" t="s">
        <v>97</v>
      </c>
      <c r="E61" s="8" t="s">
        <v>12</v>
      </c>
      <c r="F61" s="8" t="s">
        <v>89</v>
      </c>
      <c r="G61" s="9" t="s">
        <v>32</v>
      </c>
      <c r="H61" s="9" t="s">
        <v>33</v>
      </c>
      <c r="I61" s="10"/>
      <c r="J61" s="10"/>
      <c r="K61" s="9"/>
      <c r="L61" s="9" t="s">
        <v>97</v>
      </c>
      <c r="M61" s="11" t="s">
        <v>45</v>
      </c>
      <c r="N61" s="14">
        <f t="shared" si="13"/>
        <v>70000000</v>
      </c>
      <c r="O61" s="14"/>
      <c r="P61" s="12"/>
      <c r="Q61" s="12"/>
      <c r="R61" s="12">
        <v>40000000</v>
      </c>
      <c r="S61" s="12"/>
      <c r="T61" s="58"/>
      <c r="U61" s="244">
        <v>30000000</v>
      </c>
      <c r="V61" s="251">
        <v>0</v>
      </c>
      <c r="W61" s="268"/>
      <c r="X61" s="98"/>
      <c r="Y61" s="97"/>
      <c r="Z61" s="97"/>
      <c r="AA61" s="97"/>
      <c r="AB61" s="99"/>
      <c r="AC61" s="107"/>
    </row>
    <row r="62" spans="1:29" s="13" customFormat="1" ht="40.200000000000003" customHeight="1" x14ac:dyDescent="0.3">
      <c r="A62" s="6"/>
      <c r="B62" s="7"/>
      <c r="C62" s="70"/>
      <c r="D62" s="82" t="s">
        <v>44</v>
      </c>
      <c r="E62" s="8" t="s">
        <v>12</v>
      </c>
      <c r="F62" s="8" t="s">
        <v>89</v>
      </c>
      <c r="G62" s="9" t="s">
        <v>32</v>
      </c>
      <c r="H62" s="9" t="s">
        <v>33</v>
      </c>
      <c r="I62" s="10"/>
      <c r="J62" s="10"/>
      <c r="K62" s="9"/>
      <c r="L62" s="9" t="s">
        <v>44</v>
      </c>
      <c r="M62" s="11" t="s">
        <v>47</v>
      </c>
      <c r="N62" s="14">
        <f t="shared" si="13"/>
        <v>35300000</v>
      </c>
      <c r="O62" s="14"/>
      <c r="P62" s="12"/>
      <c r="Q62" s="12"/>
      <c r="R62" s="12"/>
      <c r="S62" s="12"/>
      <c r="T62" s="58"/>
      <c r="U62" s="244">
        <v>30000000</v>
      </c>
      <c r="V62" s="251"/>
      <c r="W62" s="268">
        <v>5300000</v>
      </c>
      <c r="X62" s="98"/>
      <c r="Y62" s="97"/>
      <c r="Z62" s="97"/>
      <c r="AA62" s="97"/>
      <c r="AB62" s="99"/>
      <c r="AC62" s="107"/>
    </row>
    <row r="63" spans="1:29" s="36" customFormat="1" ht="40.200000000000003" customHeight="1" x14ac:dyDescent="0.3">
      <c r="A63" s="28"/>
      <c r="B63" s="29"/>
      <c r="C63" s="74"/>
      <c r="D63" s="82" t="s">
        <v>98</v>
      </c>
      <c r="E63" s="30" t="s">
        <v>12</v>
      </c>
      <c r="F63" s="30" t="s">
        <v>89</v>
      </c>
      <c r="G63" s="31" t="s">
        <v>32</v>
      </c>
      <c r="H63" s="31" t="s">
        <v>33</v>
      </c>
      <c r="I63" s="32"/>
      <c r="J63" s="32"/>
      <c r="K63" s="31"/>
      <c r="L63" s="31" t="s">
        <v>98</v>
      </c>
      <c r="M63" s="33" t="s">
        <v>54</v>
      </c>
      <c r="N63" s="34">
        <f t="shared" si="13"/>
        <v>14000000</v>
      </c>
      <c r="O63" s="34"/>
      <c r="P63" s="35"/>
      <c r="Q63" s="35"/>
      <c r="R63" s="35"/>
      <c r="S63" s="12">
        <v>3000000</v>
      </c>
      <c r="T63" s="58">
        <v>3000000</v>
      </c>
      <c r="U63" s="212">
        <v>5000000</v>
      </c>
      <c r="V63" s="251">
        <v>0</v>
      </c>
      <c r="W63" s="268">
        <v>3000000</v>
      </c>
      <c r="X63" s="171"/>
      <c r="Y63" s="136"/>
      <c r="Z63" s="136"/>
      <c r="AA63" s="136"/>
      <c r="AB63" s="137"/>
      <c r="AC63" s="116"/>
    </row>
    <row r="64" spans="1:29" ht="40.200000000000003" customHeight="1" x14ac:dyDescent="0.3">
      <c r="A64" s="6"/>
      <c r="B64" s="7"/>
      <c r="C64" s="70"/>
      <c r="D64" s="82" t="s">
        <v>42</v>
      </c>
      <c r="E64" s="8" t="s">
        <v>12</v>
      </c>
      <c r="F64" s="8" t="s">
        <v>89</v>
      </c>
      <c r="G64" s="9" t="s">
        <v>32</v>
      </c>
      <c r="H64" s="9" t="s">
        <v>33</v>
      </c>
      <c r="I64" s="10"/>
      <c r="J64" s="10"/>
      <c r="K64" s="9"/>
      <c r="L64" s="9" t="s">
        <v>42</v>
      </c>
      <c r="M64" s="11" t="s">
        <v>43</v>
      </c>
      <c r="N64" s="14">
        <f t="shared" si="13"/>
        <v>6000000</v>
      </c>
      <c r="O64" s="14"/>
      <c r="P64" s="12">
        <v>6000000</v>
      </c>
      <c r="Q64" s="12"/>
      <c r="R64" s="12"/>
      <c r="S64" s="12"/>
      <c r="T64" s="58"/>
      <c r="U64" s="212"/>
      <c r="V64" s="251"/>
      <c r="W64" s="268"/>
      <c r="X64" s="98">
        <v>10000000</v>
      </c>
      <c r="Y64" s="97">
        <v>10000000</v>
      </c>
      <c r="Z64" s="97"/>
      <c r="AA64" s="97"/>
      <c r="AB64" s="99"/>
      <c r="AC64" s="107"/>
    </row>
    <row r="65" spans="1:29" ht="40.200000000000003" customHeight="1" x14ac:dyDescent="0.3">
      <c r="A65" s="6"/>
      <c r="B65" s="7"/>
      <c r="C65" s="70"/>
      <c r="D65" s="82" t="s">
        <v>46</v>
      </c>
      <c r="E65" s="8" t="s">
        <v>12</v>
      </c>
      <c r="F65" s="8" t="s">
        <v>89</v>
      </c>
      <c r="G65" s="9" t="s">
        <v>32</v>
      </c>
      <c r="H65" s="9" t="s">
        <v>33</v>
      </c>
      <c r="I65" s="10"/>
      <c r="J65" s="10"/>
      <c r="K65" s="9"/>
      <c r="L65" s="9" t="s">
        <v>46</v>
      </c>
      <c r="M65" s="11" t="s">
        <v>47</v>
      </c>
      <c r="N65" s="14">
        <f t="shared" si="13"/>
        <v>71060000</v>
      </c>
      <c r="O65" s="14">
        <f>SUM(P65:AB65)</f>
        <v>71060000</v>
      </c>
      <c r="P65" s="12"/>
      <c r="Q65" s="12"/>
      <c r="R65" s="12">
        <v>21000000</v>
      </c>
      <c r="S65" s="12">
        <v>3530000</v>
      </c>
      <c r="T65" s="58">
        <v>3530000</v>
      </c>
      <c r="U65" s="244">
        <v>15000000</v>
      </c>
      <c r="V65" s="251">
        <v>5000000</v>
      </c>
      <c r="W65" s="268">
        <v>23000000</v>
      </c>
      <c r="X65" s="98"/>
      <c r="Y65" s="97"/>
      <c r="Z65" s="97"/>
      <c r="AA65" s="97"/>
      <c r="AB65" s="99"/>
      <c r="AC65" s="107"/>
    </row>
    <row r="66" spans="1:29" ht="40.200000000000003" customHeight="1" x14ac:dyDescent="0.3">
      <c r="A66" s="6"/>
      <c r="B66" s="7"/>
      <c r="C66" s="70"/>
      <c r="D66" s="82" t="s">
        <v>80</v>
      </c>
      <c r="E66" s="8" t="s">
        <v>12</v>
      </c>
      <c r="F66" s="8" t="s">
        <v>89</v>
      </c>
      <c r="G66" s="9" t="s">
        <v>32</v>
      </c>
      <c r="H66" s="9" t="s">
        <v>33</v>
      </c>
      <c r="I66" s="10"/>
      <c r="J66" s="10"/>
      <c r="K66" s="9"/>
      <c r="L66" s="9" t="s">
        <v>80</v>
      </c>
      <c r="M66" s="11" t="s">
        <v>81</v>
      </c>
      <c r="N66" s="14">
        <f t="shared" si="13"/>
        <v>31145278</v>
      </c>
      <c r="O66" s="14"/>
      <c r="P66" s="12">
        <f>30073277+1072001</f>
        <v>31145278</v>
      </c>
      <c r="Q66" s="12"/>
      <c r="R66" s="12"/>
      <c r="S66" s="12"/>
      <c r="T66" s="58"/>
      <c r="U66" s="212"/>
      <c r="V66" s="251"/>
      <c r="W66" s="268"/>
      <c r="X66" s="98"/>
      <c r="Y66" s="97"/>
      <c r="Z66" s="97">
        <v>15000000</v>
      </c>
      <c r="AA66" s="97"/>
      <c r="AB66" s="99"/>
      <c r="AC66" s="107"/>
    </row>
    <row r="67" spans="1:29" ht="40.200000000000003" customHeight="1" x14ac:dyDescent="0.3">
      <c r="A67" s="15"/>
      <c r="B67" s="7"/>
      <c r="C67" s="88"/>
      <c r="D67" s="89" t="s">
        <v>179</v>
      </c>
      <c r="E67" s="90"/>
      <c r="F67" s="90"/>
      <c r="G67" s="89"/>
      <c r="H67" s="89"/>
      <c r="I67" s="91"/>
      <c r="J67" s="91"/>
      <c r="K67" s="89"/>
      <c r="L67" s="89"/>
      <c r="M67" s="92"/>
      <c r="N67" s="96" t="e">
        <f>SUM(N29:N66)</f>
        <v>#REF!</v>
      </c>
      <c r="O67" s="96">
        <f>SUM(O29:O66)</f>
        <v>7818292907</v>
      </c>
      <c r="P67" s="96">
        <f>SUM(P29:P66)</f>
        <v>92141500</v>
      </c>
      <c r="Q67" s="96"/>
      <c r="R67" s="96">
        <f>SUM(R53:R66)</f>
        <v>85236000</v>
      </c>
      <c r="S67" s="96">
        <f t="shared" ref="S67:AB67" si="14">SUM(S53:S66)</f>
        <v>38086000</v>
      </c>
      <c r="T67" s="176">
        <f t="shared" si="14"/>
        <v>63442000</v>
      </c>
      <c r="U67" s="212">
        <f t="shared" si="14"/>
        <v>110000000</v>
      </c>
      <c r="V67" s="251">
        <f t="shared" si="14"/>
        <v>38900000</v>
      </c>
      <c r="W67" s="270">
        <f t="shared" si="14"/>
        <v>46300000</v>
      </c>
      <c r="X67" s="173">
        <f t="shared" si="14"/>
        <v>77000000</v>
      </c>
      <c r="Y67" s="138">
        <f t="shared" si="14"/>
        <v>25000000</v>
      </c>
      <c r="Z67" s="138">
        <f t="shared" si="14"/>
        <v>15000000</v>
      </c>
      <c r="AA67" s="138">
        <f t="shared" si="14"/>
        <v>15000000</v>
      </c>
      <c r="AB67" s="139">
        <f t="shared" si="14"/>
        <v>10000000</v>
      </c>
      <c r="AC67" s="117"/>
    </row>
    <row r="68" spans="1:29" ht="40.200000000000003" customHeight="1" x14ac:dyDescent="0.3">
      <c r="A68" s="23" t="s">
        <v>74</v>
      </c>
      <c r="B68" s="24"/>
      <c r="C68" s="321" t="s">
        <v>100</v>
      </c>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3"/>
      <c r="AC68" s="113"/>
    </row>
    <row r="69" spans="1:29" s="13" customFormat="1" ht="40.200000000000003" customHeight="1" x14ac:dyDescent="0.3">
      <c r="A69" s="6"/>
      <c r="B69" s="7"/>
      <c r="C69" s="70"/>
      <c r="D69" s="9" t="s">
        <v>101</v>
      </c>
      <c r="E69" s="9"/>
      <c r="F69" s="9"/>
      <c r="G69" s="9"/>
      <c r="H69" s="9"/>
      <c r="I69" s="9"/>
      <c r="J69" s="9"/>
      <c r="K69" s="9"/>
      <c r="L69" s="9"/>
      <c r="M69" s="11"/>
      <c r="N69" s="14"/>
      <c r="O69" s="14"/>
      <c r="P69" s="12"/>
      <c r="Q69" s="12"/>
      <c r="R69" s="12">
        <v>5000000</v>
      </c>
      <c r="S69" s="12">
        <v>4000000</v>
      </c>
      <c r="T69" s="58">
        <v>4000000</v>
      </c>
      <c r="U69" s="212">
        <f>4000000+5600000</f>
        <v>9600000</v>
      </c>
      <c r="V69" s="251">
        <f t="shared" ref="V69:AB71" si="15">U69+(U69*0.06)</f>
        <v>10176000</v>
      </c>
      <c r="W69" s="270">
        <f t="shared" si="15"/>
        <v>10786560</v>
      </c>
      <c r="X69" s="98">
        <f t="shared" si="15"/>
        <v>11433753.6</v>
      </c>
      <c r="Y69" s="97">
        <f t="shared" si="15"/>
        <v>12119778.816</v>
      </c>
      <c r="Z69" s="97">
        <f t="shared" si="15"/>
        <v>12846965.54496</v>
      </c>
      <c r="AA69" s="97">
        <f t="shared" si="15"/>
        <v>13617783.477657599</v>
      </c>
      <c r="AB69" s="99">
        <f t="shared" si="15"/>
        <v>14434850.486317055</v>
      </c>
      <c r="AC69" s="107"/>
    </row>
    <row r="70" spans="1:29" s="13" customFormat="1" ht="40.200000000000003" customHeight="1" x14ac:dyDescent="0.3">
      <c r="A70" s="6"/>
      <c r="B70" s="7"/>
      <c r="C70" s="70"/>
      <c r="D70" s="9" t="s">
        <v>176</v>
      </c>
      <c r="E70" s="9"/>
      <c r="F70" s="9"/>
      <c r="G70" s="9"/>
      <c r="H70" s="9"/>
      <c r="I70" s="9"/>
      <c r="J70" s="9"/>
      <c r="K70" s="9"/>
      <c r="L70" s="9"/>
      <c r="M70" s="11"/>
      <c r="N70" s="14"/>
      <c r="O70" s="14"/>
      <c r="P70" s="12"/>
      <c r="Q70" s="12"/>
      <c r="R70" s="12"/>
      <c r="S70" s="12"/>
      <c r="T70" s="58"/>
      <c r="U70" s="212">
        <f>15000000</f>
        <v>15000000</v>
      </c>
      <c r="V70" s="251">
        <f t="shared" si="15"/>
        <v>15900000</v>
      </c>
      <c r="W70" s="270">
        <f t="shared" si="15"/>
        <v>16854000</v>
      </c>
      <c r="X70" s="98">
        <f t="shared" si="15"/>
        <v>17865240</v>
      </c>
      <c r="Y70" s="97">
        <f t="shared" si="15"/>
        <v>18937154.399999999</v>
      </c>
      <c r="Z70" s="97">
        <f t="shared" si="15"/>
        <v>20073383.663999997</v>
      </c>
      <c r="AA70" s="97">
        <f t="shared" si="15"/>
        <v>21277786.683839995</v>
      </c>
      <c r="AB70" s="99">
        <f t="shared" si="15"/>
        <v>22554453.884870395</v>
      </c>
      <c r="AC70" s="107"/>
    </row>
    <row r="71" spans="1:29" s="36" customFormat="1" ht="40.200000000000003" customHeight="1" x14ac:dyDescent="0.3">
      <c r="A71" s="28" t="s">
        <v>102</v>
      </c>
      <c r="B71" s="29"/>
      <c r="C71" s="70"/>
      <c r="D71" s="9" t="s">
        <v>165</v>
      </c>
      <c r="E71" s="9" t="s">
        <v>103</v>
      </c>
      <c r="F71" s="9"/>
      <c r="G71" s="9"/>
      <c r="H71" s="9"/>
      <c r="I71" s="9"/>
      <c r="J71" s="9"/>
      <c r="K71" s="9"/>
      <c r="L71" s="9" t="s">
        <v>88</v>
      </c>
      <c r="M71" s="11" t="s">
        <v>104</v>
      </c>
      <c r="N71" s="14" t="s">
        <v>105</v>
      </c>
      <c r="O71" s="14"/>
      <c r="P71" s="12"/>
      <c r="Q71" s="12"/>
      <c r="R71" s="12"/>
      <c r="S71" s="12"/>
      <c r="T71" s="62"/>
      <c r="U71" s="212">
        <v>1537630.08</v>
      </c>
      <c r="V71" s="251">
        <f t="shared" si="15"/>
        <v>1629887.8848000001</v>
      </c>
      <c r="W71" s="270">
        <f t="shared" si="15"/>
        <v>1727681.1578880001</v>
      </c>
      <c r="X71" s="98">
        <f t="shared" si="15"/>
        <v>1831342.0273612801</v>
      </c>
      <c r="Y71" s="136"/>
      <c r="Z71" s="136"/>
      <c r="AA71" s="136"/>
      <c r="AB71" s="137"/>
      <c r="AC71" s="116"/>
    </row>
    <row r="72" spans="1:29" ht="40.200000000000003" customHeight="1" x14ac:dyDescent="0.3">
      <c r="A72" s="6"/>
      <c r="B72" s="7"/>
      <c r="C72" s="70"/>
      <c r="D72" s="9" t="s">
        <v>129</v>
      </c>
      <c r="E72" s="9"/>
      <c r="F72" s="9"/>
      <c r="G72" s="9"/>
      <c r="H72" s="9"/>
      <c r="I72" s="9"/>
      <c r="J72" s="9"/>
      <c r="K72" s="9"/>
      <c r="L72" s="9"/>
      <c r="M72" s="11"/>
      <c r="N72" s="14"/>
      <c r="O72" s="14"/>
      <c r="P72" s="9"/>
      <c r="Q72" s="9"/>
      <c r="R72" s="12">
        <v>2595000</v>
      </c>
      <c r="S72" s="12">
        <v>0</v>
      </c>
      <c r="T72" s="58">
        <v>1500000</v>
      </c>
      <c r="U72" s="212"/>
      <c r="V72" s="251"/>
      <c r="W72" s="268"/>
      <c r="X72" s="98"/>
      <c r="Y72" s="97"/>
      <c r="Z72" s="97"/>
      <c r="AA72" s="97"/>
      <c r="AB72" s="99"/>
      <c r="AC72" s="107"/>
    </row>
    <row r="73" spans="1:29" ht="40.200000000000003" customHeight="1" x14ac:dyDescent="0.3">
      <c r="A73" s="15"/>
      <c r="B73" s="7"/>
      <c r="C73" s="88"/>
      <c r="D73" s="89" t="s">
        <v>107</v>
      </c>
      <c r="E73" s="89"/>
      <c r="F73" s="89"/>
      <c r="G73" s="89"/>
      <c r="H73" s="89"/>
      <c r="I73" s="89"/>
      <c r="J73" s="89"/>
      <c r="K73" s="89"/>
      <c r="L73" s="89"/>
      <c r="M73" s="92"/>
      <c r="N73" s="94" t="e">
        <f>SUM(N60:N72)</f>
        <v>#REF!</v>
      </c>
      <c r="O73" s="94">
        <f>SUM(O60:O72)</f>
        <v>7889352907</v>
      </c>
      <c r="P73" s="95">
        <f>SUM(P60:P72)</f>
        <v>154953530</v>
      </c>
      <c r="Q73" s="95"/>
      <c r="R73" s="95">
        <f t="shared" ref="R73:AB73" si="16">SUM(R69:R72)</f>
        <v>7595000</v>
      </c>
      <c r="S73" s="95">
        <f t="shared" si="16"/>
        <v>4000000</v>
      </c>
      <c r="T73" s="175">
        <f t="shared" si="16"/>
        <v>5500000</v>
      </c>
      <c r="U73" s="214">
        <f t="shared" si="16"/>
        <v>26137630.079999998</v>
      </c>
      <c r="V73" s="255">
        <f t="shared" si="16"/>
        <v>27705887.884800002</v>
      </c>
      <c r="W73" s="273">
        <f t="shared" si="16"/>
        <v>29368241.157887999</v>
      </c>
      <c r="X73" s="174">
        <f t="shared" si="16"/>
        <v>31130335.627361283</v>
      </c>
      <c r="Y73" s="127">
        <f t="shared" si="16"/>
        <v>31056933.215999998</v>
      </c>
      <c r="Z73" s="127">
        <f t="shared" si="16"/>
        <v>32920349.208959997</v>
      </c>
      <c r="AA73" s="127">
        <f t="shared" si="16"/>
        <v>34895570.161497593</v>
      </c>
      <c r="AB73" s="128">
        <f t="shared" si="16"/>
        <v>36989304.371187449</v>
      </c>
      <c r="AC73" s="112"/>
    </row>
    <row r="74" spans="1:29" ht="40.200000000000003" customHeight="1" x14ac:dyDescent="0.3">
      <c r="A74" s="23" t="s">
        <v>74</v>
      </c>
      <c r="B74" s="24"/>
      <c r="C74" s="321" t="s">
        <v>168</v>
      </c>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3"/>
      <c r="AC74" s="113"/>
    </row>
    <row r="75" spans="1:29" ht="40.200000000000003" customHeight="1" x14ac:dyDescent="0.3">
      <c r="A75" s="6"/>
      <c r="B75" s="7"/>
      <c r="C75" s="70"/>
      <c r="D75" s="50" t="s">
        <v>136</v>
      </c>
      <c r="E75" s="9"/>
      <c r="F75" s="9"/>
      <c r="G75" s="9"/>
      <c r="H75" s="9"/>
      <c r="I75" s="9"/>
      <c r="J75" s="9"/>
      <c r="K75" s="9"/>
      <c r="L75" s="9"/>
      <c r="M75" s="11"/>
      <c r="N75" s="14"/>
      <c r="O75" s="14"/>
      <c r="P75" s="12"/>
      <c r="Q75" s="12"/>
      <c r="R75" s="12"/>
      <c r="S75" s="12"/>
      <c r="T75" s="58">
        <v>7500000</v>
      </c>
      <c r="U75" s="212"/>
      <c r="V75" s="251"/>
      <c r="W75" s="268"/>
      <c r="X75" s="98"/>
      <c r="Y75" s="97"/>
      <c r="Z75" s="97"/>
      <c r="AA75" s="97"/>
      <c r="AB75" s="99"/>
      <c r="AC75" s="107"/>
    </row>
    <row r="76" spans="1:29" s="13" customFormat="1" ht="40.200000000000003" customHeight="1" x14ac:dyDescent="0.3">
      <c r="A76" s="6"/>
      <c r="B76" s="7"/>
      <c r="C76" s="70"/>
      <c r="D76" s="9" t="s">
        <v>109</v>
      </c>
      <c r="E76" s="9"/>
      <c r="F76" s="9"/>
      <c r="G76" s="9"/>
      <c r="H76" s="9"/>
      <c r="I76" s="9"/>
      <c r="J76" s="9"/>
      <c r="K76" s="9"/>
      <c r="L76" s="9"/>
      <c r="M76" s="11"/>
      <c r="N76" s="14"/>
      <c r="O76" s="14"/>
      <c r="P76" s="12"/>
      <c r="Q76" s="12"/>
      <c r="R76" s="12">
        <v>1000000</v>
      </c>
      <c r="S76" s="12">
        <v>1000000</v>
      </c>
      <c r="T76" s="58">
        <v>1000000</v>
      </c>
      <c r="U76" s="244">
        <f>15000000</f>
        <v>15000000</v>
      </c>
      <c r="V76" s="251">
        <f t="shared" ref="V76:AB76" si="17">U76+(U76*0.06)</f>
        <v>15900000</v>
      </c>
      <c r="W76" s="268">
        <f t="shared" si="17"/>
        <v>16854000</v>
      </c>
      <c r="X76" s="98">
        <f t="shared" si="17"/>
        <v>17865240</v>
      </c>
      <c r="Y76" s="97">
        <f t="shared" si="17"/>
        <v>18937154.399999999</v>
      </c>
      <c r="Z76" s="97">
        <f t="shared" si="17"/>
        <v>20073383.663999997</v>
      </c>
      <c r="AA76" s="97">
        <f t="shared" si="17"/>
        <v>21277786.683839995</v>
      </c>
      <c r="AB76" s="99">
        <f t="shared" si="17"/>
        <v>22554453.884870395</v>
      </c>
      <c r="AC76" s="107"/>
    </row>
    <row r="77" spans="1:29" s="13" customFormat="1" ht="40.200000000000003" customHeight="1" x14ac:dyDescent="0.3">
      <c r="A77" s="6"/>
      <c r="B77" s="7"/>
      <c r="C77" s="70"/>
      <c r="D77" s="9" t="s">
        <v>110</v>
      </c>
      <c r="E77" s="9"/>
      <c r="F77" s="9"/>
      <c r="G77" s="9"/>
      <c r="H77" s="9"/>
      <c r="I77" s="9"/>
      <c r="J77" s="9"/>
      <c r="K77" s="9"/>
      <c r="L77" s="9"/>
      <c r="M77" s="11"/>
      <c r="N77" s="14"/>
      <c r="O77" s="14"/>
      <c r="P77" s="12"/>
      <c r="Q77" s="12"/>
      <c r="R77" s="12"/>
      <c r="S77" s="12"/>
      <c r="T77" s="58">
        <v>0</v>
      </c>
      <c r="U77" s="212">
        <v>2100000</v>
      </c>
      <c r="V77" s="251">
        <v>2940000</v>
      </c>
      <c r="W77" s="270">
        <v>2100000</v>
      </c>
      <c r="X77" s="98">
        <v>2940000</v>
      </c>
      <c r="Y77" s="97">
        <v>2325000</v>
      </c>
      <c r="Z77" s="97">
        <v>2325000</v>
      </c>
      <c r="AA77" s="97"/>
      <c r="AB77" s="99"/>
      <c r="AC77" s="107"/>
    </row>
    <row r="78" spans="1:29" ht="40.200000000000003" customHeight="1" x14ac:dyDescent="0.3">
      <c r="A78" s="6"/>
      <c r="B78" s="7"/>
      <c r="C78" s="70"/>
      <c r="D78" s="9" t="s">
        <v>157</v>
      </c>
      <c r="E78" s="8" t="s">
        <v>111</v>
      </c>
      <c r="F78" s="8" t="s">
        <v>89</v>
      </c>
      <c r="G78" s="9" t="s">
        <v>32</v>
      </c>
      <c r="H78" s="9" t="s">
        <v>33</v>
      </c>
      <c r="I78" s="10"/>
      <c r="J78" s="10"/>
      <c r="K78" s="9"/>
      <c r="L78" s="9" t="s">
        <v>112</v>
      </c>
      <c r="M78" s="11" t="s">
        <v>112</v>
      </c>
      <c r="N78" s="14">
        <f>SUM(P78:W78)</f>
        <v>13042000</v>
      </c>
      <c r="O78" s="14"/>
      <c r="P78" s="12">
        <v>1102000</v>
      </c>
      <c r="Q78" s="12"/>
      <c r="R78" s="12"/>
      <c r="S78" s="12"/>
      <c r="T78" s="58"/>
      <c r="U78" s="212">
        <v>0</v>
      </c>
      <c r="V78" s="251">
        <v>5480000</v>
      </c>
      <c r="W78" s="270">
        <f>6100000+(6000000*0.06)</f>
        <v>6460000</v>
      </c>
      <c r="X78" s="98">
        <v>7580000</v>
      </c>
      <c r="Y78" s="97">
        <f>7600000+(6000000*0.08)</f>
        <v>8080000</v>
      </c>
      <c r="Z78" s="97"/>
      <c r="AA78" s="97"/>
      <c r="AB78" s="99"/>
      <c r="AC78" s="107"/>
    </row>
    <row r="79" spans="1:29" ht="40.200000000000003" customHeight="1" x14ac:dyDescent="0.3">
      <c r="A79" s="6" t="s">
        <v>106</v>
      </c>
      <c r="B79" s="7"/>
      <c r="C79" s="70"/>
      <c r="D79" s="9" t="s">
        <v>113</v>
      </c>
      <c r="E79" s="9" t="s">
        <v>103</v>
      </c>
      <c r="F79" s="9"/>
      <c r="G79" s="9"/>
      <c r="H79" s="9"/>
      <c r="I79" s="9"/>
      <c r="J79" s="9"/>
      <c r="K79" s="9"/>
      <c r="L79" s="9"/>
      <c r="M79" s="11" t="s">
        <v>104</v>
      </c>
      <c r="N79" s="14" t="s">
        <v>105</v>
      </c>
      <c r="O79" s="14"/>
      <c r="P79" s="12"/>
      <c r="Q79" s="12"/>
      <c r="R79" s="12"/>
      <c r="S79" s="12"/>
      <c r="T79" s="58"/>
      <c r="U79" s="212">
        <v>4129000</v>
      </c>
      <c r="V79" s="251"/>
      <c r="W79" s="268">
        <v>8000000</v>
      </c>
      <c r="X79" s="98">
        <v>2000000</v>
      </c>
      <c r="Y79" s="97">
        <v>8000000</v>
      </c>
      <c r="Z79" s="97"/>
      <c r="AA79" s="97">
        <v>8000000</v>
      </c>
      <c r="AB79" s="99">
        <v>2000000</v>
      </c>
      <c r="AC79" s="107"/>
    </row>
    <row r="80" spans="1:29" s="13" customFormat="1" ht="40.200000000000003" customHeight="1" x14ac:dyDescent="0.3">
      <c r="A80" s="6" t="s">
        <v>63</v>
      </c>
      <c r="B80" s="7"/>
      <c r="C80" s="193"/>
      <c r="D80" s="42" t="s">
        <v>155</v>
      </c>
      <c r="E80" s="42" t="s">
        <v>61</v>
      </c>
      <c r="F80" s="42" t="s">
        <v>62</v>
      </c>
      <c r="G80" s="42" t="s">
        <v>32</v>
      </c>
      <c r="H80" s="42" t="s">
        <v>33</v>
      </c>
      <c r="I80" s="42"/>
      <c r="J80" s="42"/>
      <c r="K80" s="42"/>
      <c r="L80" s="42"/>
      <c r="M80" s="42"/>
      <c r="N80" s="42"/>
      <c r="O80" s="42"/>
      <c r="P80" s="42"/>
      <c r="Q80" s="42"/>
      <c r="R80" s="42"/>
      <c r="S80" s="42"/>
      <c r="T80" s="42"/>
      <c r="U80" s="212">
        <f>10000000+(10000000*0.08)</f>
        <v>10800000</v>
      </c>
      <c r="V80" s="251">
        <f>15000000+(1000000*0.08)</f>
        <v>15080000</v>
      </c>
      <c r="W80" s="270">
        <f>15000000+(1200000*0.06)</f>
        <v>15072000</v>
      </c>
      <c r="X80" s="97">
        <f>16000000+(9000000*0.08)</f>
        <v>16720000</v>
      </c>
      <c r="Y80" s="97">
        <f>16000000+(18000000*0.08)</f>
        <v>17440000</v>
      </c>
      <c r="Z80" s="97">
        <f>18000000+(19000000*0.08)</f>
        <v>19520000</v>
      </c>
      <c r="AA80" s="97">
        <f>20000000+(19000000*0.08)</f>
        <v>21520000</v>
      </c>
      <c r="AB80" s="97">
        <f>22000000+(18000000*0.08)</f>
        <v>23440000</v>
      </c>
      <c r="AC80" s="118"/>
    </row>
    <row r="81" spans="1:29" ht="40.200000000000003" customHeight="1" thickBot="1" x14ac:dyDescent="0.35">
      <c r="A81" s="15"/>
      <c r="B81" s="7"/>
      <c r="C81" s="197"/>
      <c r="D81" s="181" t="s">
        <v>99</v>
      </c>
      <c r="E81" s="181"/>
      <c r="F81" s="181"/>
      <c r="G81" s="181"/>
      <c r="H81" s="181"/>
      <c r="I81" s="181"/>
      <c r="J81" s="181"/>
      <c r="K81" s="181"/>
      <c r="L81" s="181"/>
      <c r="M81" s="182"/>
      <c r="N81" s="183" t="e">
        <f>SUM(N54:N78)</f>
        <v>#REF!</v>
      </c>
      <c r="O81" s="183">
        <f>SUM(O54:O78)</f>
        <v>15831039814</v>
      </c>
      <c r="P81" s="183">
        <f>SUM(P54:P78)</f>
        <v>336338530</v>
      </c>
      <c r="Q81" s="183"/>
      <c r="R81" s="183">
        <f>SUM(R75:R80)</f>
        <v>1000000</v>
      </c>
      <c r="S81" s="183">
        <f t="shared" ref="S81:AB81" si="18">SUM(S75:S80)</f>
        <v>1000000</v>
      </c>
      <c r="T81" s="184">
        <f t="shared" si="18"/>
        <v>8500000</v>
      </c>
      <c r="U81" s="219">
        <f t="shared" si="18"/>
        <v>32029000</v>
      </c>
      <c r="V81" s="258">
        <f t="shared" si="18"/>
        <v>39400000</v>
      </c>
      <c r="W81" s="277">
        <f t="shared" si="18"/>
        <v>48486000</v>
      </c>
      <c r="X81" s="186">
        <f t="shared" si="18"/>
        <v>47105240</v>
      </c>
      <c r="Y81" s="185">
        <f t="shared" si="18"/>
        <v>54782154.399999999</v>
      </c>
      <c r="Z81" s="185">
        <f t="shared" si="18"/>
        <v>41918383.663999997</v>
      </c>
      <c r="AA81" s="185">
        <f t="shared" si="18"/>
        <v>50797786.683839992</v>
      </c>
      <c r="AB81" s="187">
        <f t="shared" si="18"/>
        <v>47994453.884870395</v>
      </c>
      <c r="AC81" s="109"/>
    </row>
    <row r="82" spans="1:29" ht="40.200000000000003" customHeight="1" x14ac:dyDescent="0.3">
      <c r="A82" s="23" t="s">
        <v>114</v>
      </c>
      <c r="B82" s="24"/>
      <c r="C82" s="318" t="s">
        <v>187</v>
      </c>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20"/>
      <c r="AC82" s="113"/>
    </row>
    <row r="83" spans="1:29" ht="40.200000000000003" customHeight="1" x14ac:dyDescent="0.3">
      <c r="A83" s="6" t="s">
        <v>108</v>
      </c>
      <c r="B83" s="7"/>
      <c r="C83" s="206"/>
      <c r="D83" s="103" t="s">
        <v>153</v>
      </c>
      <c r="E83" s="103" t="s">
        <v>115</v>
      </c>
      <c r="F83" s="103" t="s">
        <v>116</v>
      </c>
      <c r="G83" s="103" t="s">
        <v>59</v>
      </c>
      <c r="H83" s="103" t="s">
        <v>33</v>
      </c>
      <c r="I83" s="103"/>
      <c r="J83" s="103"/>
      <c r="K83" s="103"/>
      <c r="L83" s="103"/>
      <c r="M83" s="103" t="s">
        <v>51</v>
      </c>
      <c r="N83" s="103" t="s">
        <v>117</v>
      </c>
      <c r="O83" s="103">
        <f>SUM(P83:AB83)</f>
        <v>0</v>
      </c>
      <c r="P83" s="103"/>
      <c r="Q83" s="103"/>
      <c r="R83" s="103"/>
      <c r="S83" s="103"/>
      <c r="T83" s="103"/>
      <c r="U83" s="220"/>
      <c r="V83" s="259"/>
      <c r="W83" s="270"/>
      <c r="X83" s="97"/>
      <c r="Y83" s="97"/>
      <c r="Z83" s="97"/>
      <c r="AA83" s="97"/>
      <c r="AB83" s="99"/>
      <c r="AC83" s="107"/>
    </row>
    <row r="84" spans="1:29" ht="40.200000000000003" customHeight="1" x14ac:dyDescent="0.3">
      <c r="A84" s="37"/>
      <c r="B84" s="7"/>
      <c r="C84" s="206"/>
      <c r="D84" s="103" t="s">
        <v>152</v>
      </c>
      <c r="E84" s="103" t="s">
        <v>115</v>
      </c>
      <c r="F84" s="103" t="s">
        <v>116</v>
      </c>
      <c r="G84" s="103" t="s">
        <v>59</v>
      </c>
      <c r="H84" s="103" t="s">
        <v>33</v>
      </c>
      <c r="I84" s="103"/>
      <c r="J84" s="103"/>
      <c r="K84" s="103"/>
      <c r="L84" s="103"/>
      <c r="M84" s="103" t="s">
        <v>45</v>
      </c>
      <c r="N84" s="103" t="s">
        <v>118</v>
      </c>
      <c r="O84" s="103">
        <f>SUM(P84:AB84)</f>
        <v>2314800000</v>
      </c>
      <c r="P84" s="103"/>
      <c r="Q84" s="103"/>
      <c r="R84" s="103"/>
      <c r="S84" s="103"/>
      <c r="T84" s="103"/>
      <c r="U84" s="220"/>
      <c r="V84" s="259"/>
      <c r="W84" s="271">
        <v>360000000</v>
      </c>
      <c r="X84" s="195">
        <v>1047600000</v>
      </c>
      <c r="Y84" s="195">
        <v>907200000</v>
      </c>
      <c r="Z84" s="97"/>
      <c r="AA84" s="97"/>
      <c r="AB84" s="99"/>
      <c r="AC84" s="107"/>
    </row>
    <row r="85" spans="1:29" ht="40.200000000000003" customHeight="1" x14ac:dyDescent="0.3">
      <c r="A85" s="37"/>
      <c r="B85" s="7"/>
      <c r="C85" s="206"/>
      <c r="D85" s="103" t="s">
        <v>159</v>
      </c>
      <c r="E85" s="103" t="s">
        <v>115</v>
      </c>
      <c r="F85" s="103" t="s">
        <v>116</v>
      </c>
      <c r="G85" s="103" t="s">
        <v>59</v>
      </c>
      <c r="H85" s="103" t="s">
        <v>33</v>
      </c>
      <c r="I85" s="103"/>
      <c r="J85" s="103"/>
      <c r="K85" s="103"/>
      <c r="L85" s="103"/>
      <c r="M85" s="103" t="s">
        <v>81</v>
      </c>
      <c r="N85" s="103" t="s">
        <v>119</v>
      </c>
      <c r="O85" s="103">
        <f>SUM(P85:AB85)</f>
        <v>534200000</v>
      </c>
      <c r="P85" s="103"/>
      <c r="Q85" s="103"/>
      <c r="R85" s="103"/>
      <c r="S85" s="103"/>
      <c r="T85" s="103"/>
      <c r="U85" s="220"/>
      <c r="V85" s="259"/>
      <c r="W85" s="270"/>
      <c r="X85" s="97"/>
      <c r="Y85" s="195"/>
      <c r="Z85" s="195">
        <v>150000000</v>
      </c>
      <c r="AA85" s="195">
        <f>150000000+(470000000*0.08)</f>
        <v>187600000</v>
      </c>
      <c r="AB85" s="248">
        <f>167000000+(370000000*0.08)</f>
        <v>196600000</v>
      </c>
      <c r="AC85" s="107"/>
    </row>
    <row r="86" spans="1:29" s="13" customFormat="1" ht="39.6" customHeight="1" x14ac:dyDescent="0.3">
      <c r="A86" s="6" t="s">
        <v>64</v>
      </c>
      <c r="B86" s="7"/>
      <c r="C86" s="206"/>
      <c r="D86" s="196" t="s">
        <v>160</v>
      </c>
      <c r="E86" s="103" t="s">
        <v>65</v>
      </c>
      <c r="F86" s="103" t="s">
        <v>62</v>
      </c>
      <c r="G86" s="103" t="s">
        <v>32</v>
      </c>
      <c r="H86" s="103" t="s">
        <v>33</v>
      </c>
      <c r="I86" s="103"/>
      <c r="J86" s="103"/>
      <c r="K86" s="103"/>
      <c r="L86" s="103"/>
      <c r="M86" s="103"/>
      <c r="N86" s="103"/>
      <c r="O86" s="103"/>
      <c r="P86" s="103"/>
      <c r="Q86" s="103"/>
      <c r="R86" s="103"/>
      <c r="S86" s="103"/>
      <c r="T86" s="103"/>
      <c r="U86" s="220"/>
      <c r="V86" s="259"/>
      <c r="W86" s="270"/>
      <c r="X86" s="97"/>
      <c r="Y86" s="195">
        <v>250000000</v>
      </c>
      <c r="Z86" s="195">
        <f>Y86+(Y86*0.06)</f>
        <v>265000000</v>
      </c>
      <c r="AA86" s="195">
        <f>Z86+(Z86*0.06)</f>
        <v>280900000</v>
      </c>
      <c r="AB86" s="248"/>
      <c r="AC86" s="119"/>
    </row>
    <row r="87" spans="1:29" s="13" customFormat="1" ht="39.6" customHeight="1" thickBot="1" x14ac:dyDescent="0.35">
      <c r="A87" s="37"/>
      <c r="B87" s="7"/>
      <c r="C87" s="207"/>
      <c r="D87" s="155" t="s">
        <v>175</v>
      </c>
      <c r="E87" s="155"/>
      <c r="F87" s="155"/>
      <c r="G87" s="155"/>
      <c r="H87" s="155"/>
      <c r="I87" s="155"/>
      <c r="J87" s="155"/>
      <c r="K87" s="155"/>
      <c r="L87" s="155"/>
      <c r="M87" s="155"/>
      <c r="N87" s="155"/>
      <c r="O87" s="155"/>
      <c r="P87" s="155"/>
      <c r="Q87" s="155"/>
      <c r="R87" s="155"/>
      <c r="S87" s="155"/>
      <c r="T87" s="155"/>
      <c r="U87" s="221"/>
      <c r="V87" s="260"/>
      <c r="W87" s="278"/>
      <c r="X87" s="208"/>
      <c r="Y87" s="208"/>
      <c r="Z87" s="208">
        <v>72450000</v>
      </c>
      <c r="AA87" s="208">
        <v>77337000</v>
      </c>
      <c r="AB87" s="209">
        <v>83853000</v>
      </c>
      <c r="AC87" s="119"/>
    </row>
    <row r="88" spans="1:29" ht="40.200000000000003" customHeight="1" x14ac:dyDescent="0.3">
      <c r="A88" s="15"/>
      <c r="B88" s="7"/>
      <c r="C88" s="198"/>
      <c r="D88" s="199" t="s">
        <v>120</v>
      </c>
      <c r="E88" s="199"/>
      <c r="F88" s="199"/>
      <c r="G88" s="199"/>
      <c r="H88" s="199"/>
      <c r="I88" s="199"/>
      <c r="J88" s="199"/>
      <c r="K88" s="199"/>
      <c r="L88" s="199"/>
      <c r="M88" s="200"/>
      <c r="N88" s="201" t="s">
        <v>121</v>
      </c>
      <c r="O88" s="201">
        <f>SUM(O83:O85)</f>
        <v>2849000000</v>
      </c>
      <c r="P88" s="201">
        <f>SUM(P83:P85)</f>
        <v>0</v>
      </c>
      <c r="Q88" s="201"/>
      <c r="R88" s="201">
        <f>SUM(R83:R87)</f>
        <v>0</v>
      </c>
      <c r="S88" s="201">
        <f t="shared" ref="S88:AB88" si="19">SUM(S83:S87)</f>
        <v>0</v>
      </c>
      <c r="T88" s="202">
        <f t="shared" si="19"/>
        <v>0</v>
      </c>
      <c r="U88" s="222">
        <f t="shared" si="19"/>
        <v>0</v>
      </c>
      <c r="V88" s="261">
        <f t="shared" si="19"/>
        <v>0</v>
      </c>
      <c r="W88" s="279">
        <f t="shared" si="19"/>
        <v>360000000</v>
      </c>
      <c r="X88" s="204">
        <f t="shared" si="19"/>
        <v>1047600000</v>
      </c>
      <c r="Y88" s="203">
        <f t="shared" si="19"/>
        <v>1157200000</v>
      </c>
      <c r="Z88" s="203">
        <f t="shared" si="19"/>
        <v>487450000</v>
      </c>
      <c r="AA88" s="203">
        <f t="shared" si="19"/>
        <v>545837000</v>
      </c>
      <c r="AB88" s="205">
        <f t="shared" si="19"/>
        <v>280453000</v>
      </c>
      <c r="AC88" s="109"/>
    </row>
    <row r="89" spans="1:29" ht="40.200000000000003" customHeight="1" x14ac:dyDescent="0.3">
      <c r="A89" s="23"/>
      <c r="B89" s="24"/>
      <c r="C89" s="321" t="s">
        <v>188</v>
      </c>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3"/>
      <c r="AC89" s="113"/>
    </row>
    <row r="90" spans="1:29" s="51" customFormat="1" ht="40.200000000000003" customHeight="1" x14ac:dyDescent="0.3">
      <c r="A90" s="63"/>
      <c r="B90" s="38"/>
      <c r="C90" s="193"/>
      <c r="D90" s="42" t="s">
        <v>183</v>
      </c>
      <c r="E90" s="42"/>
      <c r="F90" s="42"/>
      <c r="G90" s="42"/>
      <c r="H90" s="42"/>
      <c r="I90" s="42"/>
      <c r="J90" s="42"/>
      <c r="K90" s="42"/>
      <c r="L90" s="42"/>
      <c r="M90" s="42"/>
      <c r="N90" s="42"/>
      <c r="O90" s="42"/>
      <c r="P90" s="42"/>
      <c r="Q90" s="42"/>
      <c r="R90" s="97">
        <v>10000000</v>
      </c>
      <c r="S90" s="97">
        <v>7000000</v>
      </c>
      <c r="T90" s="97">
        <v>40188000</v>
      </c>
      <c r="U90" s="212"/>
      <c r="V90" s="251"/>
      <c r="W90" s="270"/>
      <c r="X90" s="97"/>
      <c r="Y90" s="97"/>
      <c r="Z90" s="97"/>
      <c r="AA90" s="97"/>
      <c r="AB90" s="97"/>
      <c r="AC90" s="120"/>
    </row>
    <row r="91" spans="1:29" s="13" customFormat="1" ht="40.200000000000003" customHeight="1" x14ac:dyDescent="0.3">
      <c r="A91" s="6" t="s">
        <v>108</v>
      </c>
      <c r="B91" s="7"/>
      <c r="C91" s="193"/>
      <c r="D91" s="42" t="s">
        <v>122</v>
      </c>
      <c r="E91" s="42"/>
      <c r="F91" s="42"/>
      <c r="G91" s="42"/>
      <c r="H91" s="42"/>
      <c r="I91" s="42"/>
      <c r="J91" s="42"/>
      <c r="K91" s="42"/>
      <c r="L91" s="42"/>
      <c r="M91" s="42" t="s">
        <v>104</v>
      </c>
      <c r="N91" s="42" t="s">
        <v>105</v>
      </c>
      <c r="O91" s="42"/>
      <c r="P91" s="42">
        <v>1000000</v>
      </c>
      <c r="Q91" s="42"/>
      <c r="R91" s="97"/>
      <c r="S91" s="97"/>
      <c r="T91" s="97">
        <v>0</v>
      </c>
      <c r="U91" s="212">
        <v>51442500</v>
      </c>
      <c r="V91" s="251">
        <v>51442500</v>
      </c>
      <c r="W91" s="270">
        <v>31442500</v>
      </c>
      <c r="X91" s="97">
        <v>51442500</v>
      </c>
      <c r="Y91" s="97">
        <v>51442500</v>
      </c>
      <c r="Z91" s="97">
        <v>51442500</v>
      </c>
      <c r="AA91" s="97">
        <v>51442500</v>
      </c>
      <c r="AB91" s="97">
        <v>51442500</v>
      </c>
      <c r="AC91" s="121"/>
    </row>
    <row r="92" spans="1:29" s="13" customFormat="1" ht="40.200000000000003" customHeight="1" x14ac:dyDescent="0.3">
      <c r="A92" s="37"/>
      <c r="B92" s="7"/>
      <c r="C92" s="193"/>
      <c r="D92" s="42" t="s">
        <v>123</v>
      </c>
      <c r="E92" s="42"/>
      <c r="F92" s="42"/>
      <c r="G92" s="42"/>
      <c r="H92" s="42"/>
      <c r="I92" s="42"/>
      <c r="J92" s="42"/>
      <c r="K92" s="42"/>
      <c r="L92" s="42"/>
      <c r="M92" s="42"/>
      <c r="N92" s="42"/>
      <c r="O92" s="42"/>
      <c r="P92" s="42"/>
      <c r="Q92" s="42"/>
      <c r="R92" s="97"/>
      <c r="S92" s="97"/>
      <c r="T92" s="97"/>
      <c r="U92" s="244">
        <v>49500000</v>
      </c>
      <c r="V92" s="251">
        <v>49500000</v>
      </c>
      <c r="W92" s="270">
        <v>29500000</v>
      </c>
      <c r="X92" s="97">
        <v>49500000</v>
      </c>
      <c r="Y92" s="97">
        <v>49500000</v>
      </c>
      <c r="Z92" s="97">
        <v>49500000</v>
      </c>
      <c r="AA92" s="97">
        <v>49500000</v>
      </c>
      <c r="AB92" s="97">
        <v>49500000</v>
      </c>
      <c r="AC92" s="121"/>
    </row>
    <row r="93" spans="1:29" s="13" customFormat="1" ht="40.200000000000003" customHeight="1" x14ac:dyDescent="0.3">
      <c r="A93" s="37"/>
      <c r="B93" s="7"/>
      <c r="C93" s="193"/>
      <c r="D93" s="42" t="s">
        <v>124</v>
      </c>
      <c r="E93" s="42"/>
      <c r="F93" s="42"/>
      <c r="G93" s="42"/>
      <c r="H93" s="42"/>
      <c r="I93" s="42"/>
      <c r="J93" s="42"/>
      <c r="K93" s="42"/>
      <c r="L93" s="42"/>
      <c r="M93" s="42"/>
      <c r="N93" s="42"/>
      <c r="O93" s="42"/>
      <c r="P93" s="42"/>
      <c r="Q93" s="42"/>
      <c r="R93" s="97"/>
      <c r="S93" s="97"/>
      <c r="T93" s="97"/>
      <c r="U93" s="212"/>
      <c r="V93" s="251"/>
      <c r="W93" s="270"/>
      <c r="X93" s="97">
        <v>18000000</v>
      </c>
      <c r="Y93" s="97"/>
      <c r="Z93" s="97"/>
      <c r="AA93" s="97"/>
      <c r="AB93" s="97"/>
      <c r="AC93" s="121"/>
    </row>
    <row r="94" spans="1:29" s="13" customFormat="1" ht="40.200000000000003" customHeight="1" x14ac:dyDescent="0.3">
      <c r="A94" s="37"/>
      <c r="B94" s="7"/>
      <c r="C94" s="193"/>
      <c r="D94" s="42" t="s">
        <v>125</v>
      </c>
      <c r="E94" s="42"/>
      <c r="F94" s="42"/>
      <c r="G94" s="42"/>
      <c r="H94" s="42"/>
      <c r="I94" s="42"/>
      <c r="J94" s="42"/>
      <c r="K94" s="42"/>
      <c r="L94" s="42"/>
      <c r="M94" s="42"/>
      <c r="N94" s="42"/>
      <c r="O94" s="42"/>
      <c r="P94" s="42"/>
      <c r="Q94" s="42"/>
      <c r="R94" s="97"/>
      <c r="S94" s="97"/>
      <c r="T94" s="97"/>
      <c r="U94" s="212"/>
      <c r="V94" s="251"/>
      <c r="W94" s="270"/>
      <c r="X94" s="97">
        <v>22800000</v>
      </c>
      <c r="Y94" s="97">
        <v>22800000</v>
      </c>
      <c r="Z94" s="97">
        <v>22800000</v>
      </c>
      <c r="AA94" s="97">
        <v>22800000</v>
      </c>
      <c r="AB94" s="97">
        <v>22800000</v>
      </c>
      <c r="AC94" s="121"/>
    </row>
    <row r="95" spans="1:29" s="13" customFormat="1" ht="40.200000000000003" customHeight="1" x14ac:dyDescent="0.3">
      <c r="A95" s="37"/>
      <c r="B95" s="7"/>
      <c r="C95" s="193"/>
      <c r="D95" s="42" t="s">
        <v>126</v>
      </c>
      <c r="E95" s="42"/>
      <c r="F95" s="42"/>
      <c r="G95" s="42"/>
      <c r="H95" s="42"/>
      <c r="I95" s="42"/>
      <c r="J95" s="42"/>
      <c r="K95" s="42"/>
      <c r="L95" s="42"/>
      <c r="M95" s="42"/>
      <c r="N95" s="42"/>
      <c r="O95" s="42"/>
      <c r="P95" s="42"/>
      <c r="Q95" s="42"/>
      <c r="R95" s="97"/>
      <c r="S95" s="97"/>
      <c r="T95" s="97"/>
      <c r="U95" s="212"/>
      <c r="V95" s="251"/>
      <c r="W95" s="270"/>
      <c r="X95" s="97">
        <v>13440000</v>
      </c>
      <c r="Y95" s="97">
        <v>13440000</v>
      </c>
      <c r="Z95" s="97">
        <v>13440000</v>
      </c>
      <c r="AA95" s="97">
        <v>13440000</v>
      </c>
      <c r="AB95" s="97">
        <v>13440000</v>
      </c>
      <c r="AC95" s="121"/>
    </row>
    <row r="96" spans="1:29" s="13" customFormat="1" ht="40.200000000000003" customHeight="1" x14ac:dyDescent="0.3">
      <c r="A96" s="37"/>
      <c r="B96" s="7"/>
      <c r="C96" s="193"/>
      <c r="D96" s="42" t="s">
        <v>180</v>
      </c>
      <c r="E96" s="42"/>
      <c r="F96" s="42"/>
      <c r="G96" s="42"/>
      <c r="H96" s="42"/>
      <c r="I96" s="42"/>
      <c r="J96" s="42"/>
      <c r="K96" s="42"/>
      <c r="L96" s="42"/>
      <c r="M96" s="42"/>
      <c r="N96" s="42"/>
      <c r="O96" s="42"/>
      <c r="P96" s="42"/>
      <c r="Q96" s="42"/>
      <c r="R96" s="97"/>
      <c r="S96" s="97"/>
      <c r="T96" s="97"/>
      <c r="U96" s="212"/>
      <c r="V96" s="251"/>
      <c r="W96" s="270"/>
      <c r="X96" s="97">
        <v>9373500</v>
      </c>
      <c r="Y96" s="97">
        <v>9373500</v>
      </c>
      <c r="Z96" s="97">
        <v>9373500</v>
      </c>
      <c r="AA96" s="97">
        <v>9373500</v>
      </c>
      <c r="AB96" s="97">
        <v>9373500</v>
      </c>
      <c r="AC96" s="121"/>
    </row>
    <row r="97" spans="1:30" s="13" customFormat="1" ht="40.200000000000003" customHeight="1" x14ac:dyDescent="0.3">
      <c r="A97" s="37"/>
      <c r="B97" s="7"/>
      <c r="C97" s="193"/>
      <c r="D97" s="42" t="s">
        <v>181</v>
      </c>
      <c r="E97" s="42"/>
      <c r="F97" s="42"/>
      <c r="G97" s="42"/>
      <c r="H97" s="42"/>
      <c r="I97" s="42"/>
      <c r="J97" s="42"/>
      <c r="K97" s="42"/>
      <c r="L97" s="42"/>
      <c r="M97" s="42"/>
      <c r="N97" s="42"/>
      <c r="O97" s="42"/>
      <c r="P97" s="42"/>
      <c r="Q97" s="42"/>
      <c r="R97" s="97"/>
      <c r="S97" s="97"/>
      <c r="T97" s="97"/>
      <c r="U97" s="212">
        <v>16625000</v>
      </c>
      <c r="V97" s="251">
        <v>16625000</v>
      </c>
      <c r="W97" s="270">
        <v>16625000</v>
      </c>
      <c r="X97" s="97">
        <v>16625000</v>
      </c>
      <c r="Y97" s="97">
        <v>16625000</v>
      </c>
      <c r="Z97" s="97">
        <v>16625000</v>
      </c>
      <c r="AA97" s="97">
        <v>16625000</v>
      </c>
      <c r="AB97" s="97">
        <v>16625000</v>
      </c>
      <c r="AC97" s="121"/>
    </row>
    <row r="98" spans="1:30" s="13" customFormat="1" ht="40.200000000000003" customHeight="1" x14ac:dyDescent="0.3">
      <c r="A98" s="37"/>
      <c r="B98" s="7"/>
      <c r="C98" s="193"/>
      <c r="D98" s="42" t="s">
        <v>182</v>
      </c>
      <c r="E98" s="42"/>
      <c r="F98" s="42"/>
      <c r="G98" s="42"/>
      <c r="H98" s="42"/>
      <c r="I98" s="42"/>
      <c r="J98" s="42"/>
      <c r="K98" s="42"/>
      <c r="L98" s="42"/>
      <c r="M98" s="42"/>
      <c r="N98" s="42"/>
      <c r="O98" s="42"/>
      <c r="P98" s="42"/>
      <c r="Q98" s="42"/>
      <c r="R98" s="97"/>
      <c r="S98" s="97"/>
      <c r="T98" s="97"/>
      <c r="U98" s="212"/>
      <c r="V98" s="251"/>
      <c r="W98" s="270"/>
      <c r="X98" s="97"/>
      <c r="Y98" s="97">
        <v>61200000</v>
      </c>
      <c r="Z98" s="97">
        <v>61200000</v>
      </c>
      <c r="AA98" s="97">
        <v>61200000</v>
      </c>
      <c r="AB98" s="97">
        <v>61200000</v>
      </c>
      <c r="AC98" s="121"/>
    </row>
    <row r="99" spans="1:30" ht="40.200000000000003" customHeight="1" thickBot="1" x14ac:dyDescent="0.35">
      <c r="A99" s="15"/>
      <c r="B99" s="7"/>
      <c r="C99" s="180"/>
      <c r="D99" s="181" t="s">
        <v>127</v>
      </c>
      <c r="E99" s="181"/>
      <c r="F99" s="181"/>
      <c r="G99" s="181"/>
      <c r="H99" s="181"/>
      <c r="I99" s="181"/>
      <c r="J99" s="181"/>
      <c r="K99" s="181"/>
      <c r="L99" s="181"/>
      <c r="M99" s="182"/>
      <c r="N99" s="183"/>
      <c r="O99" s="183"/>
      <c r="P99" s="183">
        <f t="shared" ref="P99" si="20">SUM(P91:P91)</f>
        <v>1000000</v>
      </c>
      <c r="Q99" s="183"/>
      <c r="R99" s="183">
        <f>SUM(R90:R98)</f>
        <v>10000000</v>
      </c>
      <c r="S99" s="183">
        <f t="shared" ref="S99:AB99" si="21">SUM(S90:S98)</f>
        <v>7000000</v>
      </c>
      <c r="T99" s="184">
        <f t="shared" si="21"/>
        <v>40188000</v>
      </c>
      <c r="U99" s="219">
        <f t="shared" si="21"/>
        <v>117567500</v>
      </c>
      <c r="V99" s="258">
        <f t="shared" si="21"/>
        <v>117567500</v>
      </c>
      <c r="W99" s="277">
        <f t="shared" si="21"/>
        <v>77567500</v>
      </c>
      <c r="X99" s="186">
        <f t="shared" si="21"/>
        <v>181181000</v>
      </c>
      <c r="Y99" s="185">
        <f t="shared" si="21"/>
        <v>224381000</v>
      </c>
      <c r="Z99" s="185">
        <f t="shared" si="21"/>
        <v>224381000</v>
      </c>
      <c r="AA99" s="185">
        <f t="shared" si="21"/>
        <v>224381000</v>
      </c>
      <c r="AB99" s="187">
        <f t="shared" si="21"/>
        <v>224381000</v>
      </c>
      <c r="AC99" s="109"/>
    </row>
    <row r="100" spans="1:30" s="179" customFormat="1" ht="40.200000000000003" customHeight="1" thickBot="1" x14ac:dyDescent="0.35">
      <c r="A100" s="140"/>
      <c r="B100" s="141"/>
      <c r="C100" s="194"/>
      <c r="D100" s="188" t="s">
        <v>128</v>
      </c>
      <c r="E100" s="189"/>
      <c r="F100" s="189"/>
      <c r="G100" s="189"/>
      <c r="H100" s="189"/>
      <c r="I100" s="189"/>
      <c r="J100" s="189"/>
      <c r="K100" s="189"/>
      <c r="L100" s="189" t="e">
        <f>SUM(P100:S100)</f>
        <v>#REF!</v>
      </c>
      <c r="M100" s="189"/>
      <c r="N100" s="189"/>
      <c r="O100" s="189"/>
      <c r="P100" s="189" t="e">
        <f>SUM(P40,P46,P50,P51,P81,#REF!,#REF!)</f>
        <v>#REF!</v>
      </c>
      <c r="Q100" s="189"/>
      <c r="R100" s="190">
        <f>R17+R26+R34+R39+R46+R50+R67+R73+R81+R88+R99</f>
        <v>309645000</v>
      </c>
      <c r="S100" s="190">
        <f t="shared" ref="S100:T100" si="22">S17+S26+S34+S39+S46+S50+S67+S73+S81+S88+S99</f>
        <v>414597000</v>
      </c>
      <c r="T100" s="190">
        <f t="shared" si="22"/>
        <v>489923000</v>
      </c>
      <c r="U100" s="285">
        <f t="shared" ref="U100" si="23">U17+U26+U34+U39+U46+U50+U67+U73+U81+U88+U99</f>
        <v>1593586132.0799999</v>
      </c>
      <c r="V100" s="317">
        <f t="shared" ref="V100" si="24">V17+V26+V34+V39+V46+V50+V67+V73+V81+V88+V99</f>
        <v>1978134118.8848</v>
      </c>
      <c r="W100" s="280">
        <f t="shared" ref="W100" si="25">W17+W26+W34+W39+W46+W50+W67+W73+W81+W88+W99</f>
        <v>1297816332.2378879</v>
      </c>
      <c r="X100" s="190">
        <f t="shared" ref="X100" si="26">X17+X26+X34+X39+X46+X50+X67+X73+X81+X88+X99</f>
        <v>1945009395.3273613</v>
      </c>
      <c r="Y100" s="190">
        <f t="shared" ref="Y100" si="27">Y17+Y26+Y34+Y39+Y46+Y50+Y67+Y73+Y81+Y88+Y99</f>
        <v>1688300499.9260001</v>
      </c>
      <c r="Z100" s="190">
        <f t="shared" ref="Z100" si="28">Z17+Z26+Z34+Z39+Z46+Z50+Z67+Z73+Z81+Z88+Z99</f>
        <v>1064241223.16096</v>
      </c>
      <c r="AA100" s="190">
        <f t="shared" ref="AA100" si="29">AA17+AA26+AA34+AA39+AA46+AA50+AA67+AA73+AA81+AA88+AA99</f>
        <v>1075992414.5606174</v>
      </c>
      <c r="AB100" s="191">
        <f t="shared" ref="AB100" si="30">AB17+AB26+AB34+AB39+AB46+AB50+AB67+AB73+AB81+AB88+AB99</f>
        <v>870902397.06045461</v>
      </c>
      <c r="AC100" s="142"/>
    </row>
    <row r="101" spans="1:30" x14ac:dyDescent="0.3">
      <c r="A101" s="39"/>
      <c r="B101" s="40"/>
      <c r="C101" s="66"/>
      <c r="D101" s="67"/>
      <c r="E101" s="67"/>
      <c r="F101" s="67"/>
      <c r="G101" s="67"/>
      <c r="H101" s="67"/>
      <c r="I101" s="67"/>
      <c r="J101" s="67"/>
      <c r="K101" s="67"/>
      <c r="L101" s="67"/>
      <c r="M101" s="68"/>
      <c r="N101" s="68"/>
      <c r="O101" s="68"/>
      <c r="P101" s="67"/>
      <c r="Q101" s="67"/>
      <c r="R101" s="67"/>
      <c r="S101" s="67"/>
      <c r="T101" s="67"/>
      <c r="U101" s="223"/>
      <c r="V101" s="262"/>
      <c r="W101" s="281"/>
      <c r="X101" s="67"/>
      <c r="Y101" s="67"/>
      <c r="Z101" s="67"/>
      <c r="AA101" s="67"/>
      <c r="AB101" s="67"/>
      <c r="AC101" s="122"/>
    </row>
    <row r="103" spans="1:30" ht="15" thickBot="1" x14ac:dyDescent="0.35"/>
    <row r="104" spans="1:30" ht="40.200000000000003" customHeight="1" thickBot="1" x14ac:dyDescent="0.35">
      <c r="D104" s="289" t="s">
        <v>197</v>
      </c>
      <c r="E104" s="290"/>
      <c r="F104" s="291"/>
      <c r="G104" s="291"/>
      <c r="H104" s="291"/>
      <c r="I104" s="292">
        <f>I103/2</f>
        <v>0</v>
      </c>
      <c r="J104" s="291"/>
      <c r="K104" s="291"/>
      <c r="L104" s="291"/>
      <c r="M104" s="291"/>
      <c r="N104" s="291"/>
      <c r="O104" s="291"/>
      <c r="P104" s="291"/>
      <c r="Q104" s="293"/>
      <c r="R104" s="294" t="s">
        <v>17</v>
      </c>
      <c r="S104" s="295" t="s">
        <v>18</v>
      </c>
      <c r="T104" s="295" t="s">
        <v>19</v>
      </c>
      <c r="U104" s="296" t="s">
        <v>20</v>
      </c>
      <c r="V104" s="297" t="s">
        <v>21</v>
      </c>
      <c r="W104" s="297" t="s">
        <v>22</v>
      </c>
      <c r="X104" s="295" t="s">
        <v>23</v>
      </c>
      <c r="Y104" s="297" t="s">
        <v>24</v>
      </c>
      <c r="Z104" s="297" t="s">
        <v>25</v>
      </c>
      <c r="AA104" s="297" t="s">
        <v>26</v>
      </c>
      <c r="AB104" s="298" t="s">
        <v>27</v>
      </c>
      <c r="AC104" s="298" t="s">
        <v>55</v>
      </c>
      <c r="AD104" s="153" t="s">
        <v>189</v>
      </c>
    </row>
    <row r="105" spans="1:30" ht="30" customHeight="1" x14ac:dyDescent="0.3">
      <c r="D105" s="299" t="s">
        <v>190</v>
      </c>
      <c r="E105" s="300"/>
      <c r="F105" s="158"/>
      <c r="G105" s="158"/>
      <c r="H105" s="158"/>
      <c r="I105" s="158"/>
      <c r="J105" s="158"/>
      <c r="K105" s="158"/>
      <c r="L105" s="158"/>
      <c r="M105" s="158"/>
      <c r="N105" s="158"/>
      <c r="O105" s="158"/>
      <c r="P105" s="158"/>
      <c r="Q105" s="158"/>
      <c r="R105" s="301">
        <f>R17</f>
        <v>63148000</v>
      </c>
      <c r="S105" s="302">
        <f t="shared" ref="S105:AB105" si="31">S17</f>
        <v>111931000</v>
      </c>
      <c r="T105" s="302">
        <f t="shared" si="31"/>
        <v>76300000</v>
      </c>
      <c r="U105" s="302">
        <f t="shared" si="31"/>
        <v>105488600</v>
      </c>
      <c r="V105" s="302">
        <f t="shared" si="31"/>
        <v>142477916</v>
      </c>
      <c r="W105" s="302">
        <f t="shared" si="31"/>
        <v>148054591.07999998</v>
      </c>
      <c r="X105" s="302">
        <f t="shared" si="31"/>
        <v>185534618.69999999</v>
      </c>
      <c r="Y105" s="302">
        <f t="shared" si="31"/>
        <v>178817912.31</v>
      </c>
      <c r="Z105" s="302">
        <f t="shared" si="31"/>
        <v>239872990.28799999</v>
      </c>
      <c r="AA105" s="302">
        <f t="shared" si="31"/>
        <v>186708397.71528</v>
      </c>
      <c r="AB105" s="303">
        <f t="shared" si="31"/>
        <v>247362994.20439678</v>
      </c>
      <c r="AC105" s="303">
        <f>SUM(R105:AB105)</f>
        <v>1685697020.2976766</v>
      </c>
      <c r="AD105" s="149">
        <f>AC105/AC114</f>
        <v>0.13243852007113596</v>
      </c>
    </row>
    <row r="106" spans="1:30" ht="30" customHeight="1" x14ac:dyDescent="0.3">
      <c r="D106" s="299" t="s">
        <v>191</v>
      </c>
      <c r="E106" s="304"/>
      <c r="F106" s="154"/>
      <c r="G106" s="154"/>
      <c r="H106" s="154"/>
      <c r="I106" s="154"/>
      <c r="J106" s="154"/>
      <c r="K106" s="154"/>
      <c r="L106" s="154"/>
      <c r="M106" s="154"/>
      <c r="N106" s="154"/>
      <c r="O106" s="154"/>
      <c r="P106" s="154"/>
      <c r="Q106" s="154"/>
      <c r="R106" s="305">
        <f>R26+R34+R39</f>
        <v>142666000</v>
      </c>
      <c r="S106" s="306">
        <f t="shared" ref="S106:AB106" si="32">S26+S34+S39</f>
        <v>252580000</v>
      </c>
      <c r="T106" s="306">
        <f t="shared" si="32"/>
        <v>268493000</v>
      </c>
      <c r="U106" s="306">
        <v>1136037643</v>
      </c>
      <c r="V106" s="306">
        <v>1580017815</v>
      </c>
      <c r="W106" s="306">
        <f t="shared" si="32"/>
        <v>565450000</v>
      </c>
      <c r="X106" s="306">
        <f t="shared" si="32"/>
        <v>245458201</v>
      </c>
      <c r="Y106" s="306">
        <f t="shared" si="32"/>
        <v>5000000</v>
      </c>
      <c r="Z106" s="306">
        <f t="shared" si="32"/>
        <v>10000000</v>
      </c>
      <c r="AA106" s="306">
        <f t="shared" si="32"/>
        <v>5000000</v>
      </c>
      <c r="AB106" s="307">
        <f t="shared" si="32"/>
        <v>10000000</v>
      </c>
      <c r="AC106" s="307">
        <f t="shared" ref="AC106:AC113" si="33">SUM(R106:AB106)</f>
        <v>4220702659</v>
      </c>
      <c r="AD106" s="147">
        <f>AC106/AC114</f>
        <v>0.33160384522691855</v>
      </c>
    </row>
    <row r="107" spans="1:30" ht="30" customHeight="1" x14ac:dyDescent="0.3">
      <c r="D107" s="299" t="s">
        <v>192</v>
      </c>
      <c r="E107" s="304"/>
      <c r="F107" s="154"/>
      <c r="G107" s="154"/>
      <c r="H107" s="154"/>
      <c r="I107" s="154"/>
      <c r="J107" s="154"/>
      <c r="K107" s="154"/>
      <c r="L107" s="154"/>
      <c r="M107" s="154"/>
      <c r="N107" s="154"/>
      <c r="O107" s="154"/>
      <c r="P107" s="154"/>
      <c r="Q107" s="154"/>
      <c r="R107" s="305">
        <f>R46</f>
        <v>0</v>
      </c>
      <c r="S107" s="306">
        <f t="shared" ref="S107:AB107" si="34">S46</f>
        <v>0</v>
      </c>
      <c r="T107" s="306">
        <f t="shared" si="34"/>
        <v>27500000</v>
      </c>
      <c r="U107" s="306">
        <f t="shared" si="34"/>
        <v>66325762</v>
      </c>
      <c r="V107" s="306">
        <f t="shared" si="34"/>
        <v>32065000</v>
      </c>
      <c r="W107" s="306">
        <f t="shared" si="34"/>
        <v>22590000</v>
      </c>
      <c r="X107" s="306">
        <f t="shared" si="34"/>
        <v>0</v>
      </c>
      <c r="Y107" s="306">
        <f t="shared" si="34"/>
        <v>1462500</v>
      </c>
      <c r="Z107" s="306">
        <f t="shared" si="34"/>
        <v>1462500</v>
      </c>
      <c r="AA107" s="306">
        <f t="shared" si="34"/>
        <v>1462500</v>
      </c>
      <c r="AB107" s="307">
        <f t="shared" si="34"/>
        <v>1096875</v>
      </c>
      <c r="AC107" s="307">
        <f t="shared" si="33"/>
        <v>153965137</v>
      </c>
      <c r="AD107" s="147">
        <f>AC107/AC114</f>
        <v>1.2096429335343356E-2</v>
      </c>
    </row>
    <row r="108" spans="1:30" ht="30" customHeight="1" x14ac:dyDescent="0.3">
      <c r="D108" s="299" t="s">
        <v>193</v>
      </c>
      <c r="E108" s="304"/>
      <c r="F108" s="154"/>
      <c r="G108" s="154"/>
      <c r="H108" s="154"/>
      <c r="I108" s="154"/>
      <c r="J108" s="154"/>
      <c r="K108" s="154"/>
      <c r="L108" s="154"/>
      <c r="M108" s="154"/>
      <c r="N108" s="154"/>
      <c r="O108" s="154"/>
      <c r="P108" s="154"/>
      <c r="Q108" s="154"/>
      <c r="R108" s="305">
        <f>R50</f>
        <v>0</v>
      </c>
      <c r="S108" s="306">
        <f t="shared" ref="S108:AB108" si="35">S50</f>
        <v>0</v>
      </c>
      <c r="T108" s="306">
        <f t="shared" si="35"/>
        <v>0</v>
      </c>
      <c r="U108" s="306">
        <f t="shared" si="35"/>
        <v>0</v>
      </c>
      <c r="V108" s="306">
        <f t="shared" si="35"/>
        <v>0</v>
      </c>
      <c r="W108" s="306">
        <f t="shared" si="35"/>
        <v>0</v>
      </c>
      <c r="X108" s="306">
        <f t="shared" si="35"/>
        <v>130000000</v>
      </c>
      <c r="Y108" s="306">
        <f t="shared" si="35"/>
        <v>10600000</v>
      </c>
      <c r="Z108" s="306">
        <f t="shared" si="35"/>
        <v>11236000</v>
      </c>
      <c r="AA108" s="306">
        <f t="shared" si="35"/>
        <v>11910160</v>
      </c>
      <c r="AB108" s="307">
        <f t="shared" si="35"/>
        <v>12624769.6</v>
      </c>
      <c r="AC108" s="307">
        <f t="shared" si="33"/>
        <v>176370929.59999999</v>
      </c>
      <c r="AD108" s="147">
        <f>AC108/AC114</f>
        <v>1.3856763474417055E-2</v>
      </c>
    </row>
    <row r="109" spans="1:30" ht="30" customHeight="1" x14ac:dyDescent="0.3">
      <c r="D109" s="299" t="s">
        <v>194</v>
      </c>
      <c r="E109" s="304"/>
      <c r="F109" s="154"/>
      <c r="G109" s="154"/>
      <c r="H109" s="154"/>
      <c r="I109" s="154"/>
      <c r="J109" s="154"/>
      <c r="K109" s="154"/>
      <c r="L109" s="154"/>
      <c r="M109" s="154"/>
      <c r="N109" s="154"/>
      <c r="O109" s="154"/>
      <c r="P109" s="154"/>
      <c r="Q109" s="154"/>
      <c r="R109" s="305">
        <f>R67</f>
        <v>85236000</v>
      </c>
      <c r="S109" s="306">
        <f t="shared" ref="S109:AB109" si="36">S67</f>
        <v>38086000</v>
      </c>
      <c r="T109" s="306">
        <f t="shared" si="36"/>
        <v>63442000</v>
      </c>
      <c r="U109" s="306">
        <f t="shared" si="36"/>
        <v>110000000</v>
      </c>
      <c r="V109" s="306">
        <f t="shared" si="36"/>
        <v>38900000</v>
      </c>
      <c r="W109" s="306">
        <f t="shared" si="36"/>
        <v>46300000</v>
      </c>
      <c r="X109" s="306">
        <f t="shared" si="36"/>
        <v>77000000</v>
      </c>
      <c r="Y109" s="306">
        <f t="shared" si="36"/>
        <v>25000000</v>
      </c>
      <c r="Z109" s="306">
        <f t="shared" si="36"/>
        <v>15000000</v>
      </c>
      <c r="AA109" s="306">
        <f t="shared" si="36"/>
        <v>15000000</v>
      </c>
      <c r="AB109" s="307">
        <f t="shared" si="36"/>
        <v>10000000</v>
      </c>
      <c r="AC109" s="307">
        <f t="shared" si="33"/>
        <v>523964000</v>
      </c>
      <c r="AD109" s="147">
        <f>AC109/AC114</f>
        <v>4.1165770535857391E-2</v>
      </c>
    </row>
    <row r="110" spans="1:30" ht="30" customHeight="1" x14ac:dyDescent="0.3">
      <c r="D110" s="299" t="s">
        <v>195</v>
      </c>
      <c r="E110" s="304"/>
      <c r="F110" s="154"/>
      <c r="G110" s="154"/>
      <c r="H110" s="154"/>
      <c r="I110" s="154"/>
      <c r="J110" s="154"/>
      <c r="K110" s="154"/>
      <c r="L110" s="154"/>
      <c r="M110" s="154"/>
      <c r="N110" s="154"/>
      <c r="O110" s="154"/>
      <c r="P110" s="154"/>
      <c r="Q110" s="154"/>
      <c r="R110" s="305">
        <f>R73</f>
        <v>7595000</v>
      </c>
      <c r="S110" s="306">
        <f t="shared" ref="S110:AB110" si="37">S73</f>
        <v>4000000</v>
      </c>
      <c r="T110" s="306">
        <f t="shared" si="37"/>
        <v>5500000</v>
      </c>
      <c r="U110" s="306">
        <f t="shared" si="37"/>
        <v>26137630.079999998</v>
      </c>
      <c r="V110" s="306">
        <f t="shared" si="37"/>
        <v>27705887.884800002</v>
      </c>
      <c r="W110" s="306">
        <f t="shared" si="37"/>
        <v>29368241.157887999</v>
      </c>
      <c r="X110" s="306">
        <f t="shared" si="37"/>
        <v>31130335.627361283</v>
      </c>
      <c r="Y110" s="306">
        <f t="shared" si="37"/>
        <v>31056933.215999998</v>
      </c>
      <c r="Z110" s="306">
        <f t="shared" si="37"/>
        <v>32920349.208959997</v>
      </c>
      <c r="AA110" s="306">
        <f t="shared" si="37"/>
        <v>34895570.161497593</v>
      </c>
      <c r="AB110" s="307">
        <f t="shared" si="37"/>
        <v>36989304.371187449</v>
      </c>
      <c r="AC110" s="307">
        <f t="shared" si="33"/>
        <v>267299251.70769432</v>
      </c>
      <c r="AD110" s="147">
        <f>AC110/AC114</f>
        <v>2.1000640616922785E-2</v>
      </c>
    </row>
    <row r="111" spans="1:30" ht="30" customHeight="1" x14ac:dyDescent="0.3">
      <c r="D111" s="299" t="s">
        <v>186</v>
      </c>
      <c r="E111" s="304"/>
      <c r="F111" s="154"/>
      <c r="G111" s="154"/>
      <c r="H111" s="154"/>
      <c r="I111" s="154"/>
      <c r="J111" s="154"/>
      <c r="K111" s="154"/>
      <c r="L111" s="154"/>
      <c r="M111" s="154"/>
      <c r="N111" s="154"/>
      <c r="O111" s="154"/>
      <c r="P111" s="154"/>
      <c r="Q111" s="154"/>
      <c r="R111" s="305">
        <f>R81</f>
        <v>1000000</v>
      </c>
      <c r="S111" s="306">
        <f t="shared" ref="S111:AB111" si="38">S81</f>
        <v>1000000</v>
      </c>
      <c r="T111" s="306">
        <f t="shared" si="38"/>
        <v>8500000</v>
      </c>
      <c r="U111" s="306">
        <f t="shared" si="38"/>
        <v>32029000</v>
      </c>
      <c r="V111" s="306">
        <f t="shared" si="38"/>
        <v>39400000</v>
      </c>
      <c r="W111" s="306">
        <f t="shared" si="38"/>
        <v>48486000</v>
      </c>
      <c r="X111" s="306">
        <f t="shared" si="38"/>
        <v>47105240</v>
      </c>
      <c r="Y111" s="306">
        <f t="shared" si="38"/>
        <v>54782154.399999999</v>
      </c>
      <c r="Z111" s="306">
        <f t="shared" si="38"/>
        <v>41918383.663999997</v>
      </c>
      <c r="AA111" s="306">
        <f t="shared" si="38"/>
        <v>50797786.683839992</v>
      </c>
      <c r="AB111" s="307">
        <f t="shared" si="38"/>
        <v>47994453.884870395</v>
      </c>
      <c r="AC111" s="307">
        <f t="shared" si="33"/>
        <v>373013018.6327104</v>
      </c>
      <c r="AD111" s="147">
        <f>AC111/AC114</f>
        <v>2.9306151437735517E-2</v>
      </c>
    </row>
    <row r="112" spans="1:30" ht="30" customHeight="1" x14ac:dyDescent="0.3">
      <c r="D112" s="299" t="s">
        <v>196</v>
      </c>
      <c r="E112" s="304"/>
      <c r="F112" s="154"/>
      <c r="G112" s="154"/>
      <c r="H112" s="154"/>
      <c r="I112" s="154"/>
      <c r="J112" s="154"/>
      <c r="K112" s="154"/>
      <c r="L112" s="154"/>
      <c r="M112" s="154"/>
      <c r="N112" s="154"/>
      <c r="O112" s="154"/>
      <c r="P112" s="154"/>
      <c r="Q112" s="154"/>
      <c r="R112" s="305">
        <f>R88</f>
        <v>0</v>
      </c>
      <c r="S112" s="306">
        <f t="shared" ref="S112:AB112" si="39">S88</f>
        <v>0</v>
      </c>
      <c r="T112" s="306">
        <f t="shared" si="39"/>
        <v>0</v>
      </c>
      <c r="U112" s="306">
        <f t="shared" si="39"/>
        <v>0</v>
      </c>
      <c r="V112" s="306">
        <f t="shared" si="39"/>
        <v>0</v>
      </c>
      <c r="W112" s="306">
        <f t="shared" si="39"/>
        <v>360000000</v>
      </c>
      <c r="X112" s="306">
        <f t="shared" si="39"/>
        <v>1047600000</v>
      </c>
      <c r="Y112" s="306">
        <f t="shared" si="39"/>
        <v>1157200000</v>
      </c>
      <c r="Z112" s="306">
        <f t="shared" si="39"/>
        <v>487450000</v>
      </c>
      <c r="AA112" s="306">
        <f t="shared" si="39"/>
        <v>545837000</v>
      </c>
      <c r="AB112" s="307">
        <f t="shared" si="39"/>
        <v>280453000</v>
      </c>
      <c r="AC112" s="307">
        <f t="shared" si="33"/>
        <v>3878540000</v>
      </c>
      <c r="AD112" s="147">
        <f>AC112/AC114</f>
        <v>0.30472148402207844</v>
      </c>
    </row>
    <row r="113" spans="2:30" ht="30" customHeight="1" thickBot="1" x14ac:dyDescent="0.35">
      <c r="D113" s="308" t="s">
        <v>185</v>
      </c>
      <c r="E113" s="309"/>
      <c r="F113" s="156"/>
      <c r="G113" s="156"/>
      <c r="H113" s="156"/>
      <c r="I113" s="156"/>
      <c r="J113" s="156"/>
      <c r="K113" s="156"/>
      <c r="L113" s="156"/>
      <c r="M113" s="156"/>
      <c r="N113" s="156"/>
      <c r="O113" s="156"/>
      <c r="P113" s="156"/>
      <c r="Q113" s="156"/>
      <c r="R113" s="310">
        <f>R99</f>
        <v>10000000</v>
      </c>
      <c r="S113" s="311">
        <f t="shared" ref="S113:AB113" si="40">S99</f>
        <v>7000000</v>
      </c>
      <c r="T113" s="311">
        <f t="shared" si="40"/>
        <v>40188000</v>
      </c>
      <c r="U113" s="311">
        <f t="shared" si="40"/>
        <v>117567500</v>
      </c>
      <c r="V113" s="311">
        <f t="shared" si="40"/>
        <v>117567500</v>
      </c>
      <c r="W113" s="311">
        <f t="shared" si="40"/>
        <v>77567500</v>
      </c>
      <c r="X113" s="311">
        <f t="shared" si="40"/>
        <v>181181000</v>
      </c>
      <c r="Y113" s="311">
        <f t="shared" si="40"/>
        <v>224381000</v>
      </c>
      <c r="Z113" s="311">
        <f t="shared" si="40"/>
        <v>224381000</v>
      </c>
      <c r="AA113" s="311">
        <f t="shared" si="40"/>
        <v>224381000</v>
      </c>
      <c r="AB113" s="312">
        <f t="shared" si="40"/>
        <v>224381000</v>
      </c>
      <c r="AC113" s="312">
        <f t="shared" si="33"/>
        <v>1448595500</v>
      </c>
      <c r="AD113" s="148">
        <f>AC113/AC114</f>
        <v>0.11381039527959097</v>
      </c>
    </row>
    <row r="114" spans="2:30" s="13" customFormat="1" ht="30" customHeight="1" thickBot="1" x14ac:dyDescent="0.35">
      <c r="B114" s="144"/>
      <c r="C114" s="145"/>
      <c r="D114" s="36"/>
      <c r="M114" s="313"/>
      <c r="N114" s="313"/>
      <c r="O114" s="313"/>
      <c r="R114" s="314">
        <f>SUM(R105:R113)</f>
        <v>309645000</v>
      </c>
      <c r="S114" s="315">
        <f t="shared" ref="S114:AC114" si="41">SUM(S105:S113)</f>
        <v>414597000</v>
      </c>
      <c r="T114" s="315">
        <f t="shared" si="41"/>
        <v>489923000</v>
      </c>
      <c r="U114" s="315">
        <f t="shared" si="41"/>
        <v>1593586135.0799999</v>
      </c>
      <c r="V114" s="315">
        <f t="shared" si="41"/>
        <v>1978134118.8848</v>
      </c>
      <c r="W114" s="315">
        <f t="shared" si="41"/>
        <v>1297816332.2378879</v>
      </c>
      <c r="X114" s="315">
        <f t="shared" si="41"/>
        <v>1945009395.3273613</v>
      </c>
      <c r="Y114" s="315">
        <f t="shared" si="41"/>
        <v>1688300499.9260001</v>
      </c>
      <c r="Z114" s="315">
        <f t="shared" si="41"/>
        <v>1064241223.16096</v>
      </c>
      <c r="AA114" s="315">
        <f t="shared" si="41"/>
        <v>1075992414.5606174</v>
      </c>
      <c r="AB114" s="315">
        <f t="shared" si="41"/>
        <v>870902397.06045461</v>
      </c>
      <c r="AC114" s="316">
        <f t="shared" si="41"/>
        <v>12728147516.238081</v>
      </c>
    </row>
    <row r="115" spans="2:30" ht="30" customHeight="1" thickBot="1" x14ac:dyDescent="0.35">
      <c r="D115" s="3">
        <v>2580017815</v>
      </c>
      <c r="T115" s="36"/>
      <c r="U115" s="286"/>
      <c r="V115" s="287"/>
      <c r="W115" s="288"/>
    </row>
    <row r="116" spans="2:30" ht="40.200000000000003" customHeight="1" thickBot="1" x14ac:dyDescent="0.35">
      <c r="D116" s="143" t="s">
        <v>184</v>
      </c>
      <c r="E116" s="150"/>
      <c r="F116" s="151"/>
      <c r="G116" s="151"/>
      <c r="H116" s="151"/>
      <c r="I116" s="152"/>
      <c r="J116" s="151"/>
      <c r="K116" s="151"/>
      <c r="L116" s="151"/>
      <c r="M116" s="151"/>
      <c r="N116" s="151"/>
      <c r="O116" s="151"/>
      <c r="P116" s="151"/>
      <c r="Q116" s="243"/>
      <c r="R116" s="79" t="s">
        <v>17</v>
      </c>
      <c r="S116" s="77" t="s">
        <v>18</v>
      </c>
      <c r="T116" s="77" t="s">
        <v>19</v>
      </c>
      <c r="U116" s="211" t="s">
        <v>20</v>
      </c>
      <c r="V116" s="250" t="s">
        <v>21</v>
      </c>
      <c r="W116" s="267" t="s">
        <v>22</v>
      </c>
      <c r="X116" s="77" t="s">
        <v>23</v>
      </c>
      <c r="Y116" s="80" t="s">
        <v>24</v>
      </c>
      <c r="Z116" s="80" t="s">
        <v>25</v>
      </c>
      <c r="AA116" s="80" t="s">
        <v>26</v>
      </c>
      <c r="AB116" s="102" t="s">
        <v>27</v>
      </c>
      <c r="AC116" s="102"/>
      <c r="AD116" s="153"/>
    </row>
    <row r="117" spans="2:30" ht="30" customHeight="1" x14ac:dyDescent="0.3">
      <c r="C117" s="172">
        <v>1</v>
      </c>
      <c r="D117" s="160" t="s">
        <v>190</v>
      </c>
      <c r="E117" s="157"/>
      <c r="F117" s="157"/>
      <c r="G117" s="157"/>
      <c r="H117" s="157"/>
      <c r="I117" s="157"/>
      <c r="J117" s="157"/>
      <c r="K117" s="157"/>
      <c r="L117" s="157"/>
      <c r="M117" s="158"/>
      <c r="N117" s="158"/>
      <c r="O117" s="158"/>
      <c r="P117" s="157"/>
      <c r="Q117" s="157"/>
      <c r="R117" s="159">
        <f>R105/R114</f>
        <v>0.20393676629688837</v>
      </c>
      <c r="S117" s="159">
        <f t="shared" ref="S117:AB117" si="42">S105/S114</f>
        <v>0.26997542191573987</v>
      </c>
      <c r="T117" s="166">
        <f t="shared" si="42"/>
        <v>0.15573875894783465</v>
      </c>
      <c r="U117" s="224">
        <f t="shared" si="42"/>
        <v>6.619573155027754E-2</v>
      </c>
      <c r="V117" s="263">
        <f t="shared" si="42"/>
        <v>7.2026418552612534E-2</v>
      </c>
      <c r="W117" s="282">
        <f t="shared" si="42"/>
        <v>0.11407977184622284</v>
      </c>
      <c r="X117" s="166">
        <f t="shared" si="42"/>
        <v>9.5390088678092455E-2</v>
      </c>
      <c r="Y117" s="159">
        <f t="shared" si="42"/>
        <v>0.10591592688495784</v>
      </c>
      <c r="Z117" s="159">
        <f t="shared" si="42"/>
        <v>0.22539344000934333</v>
      </c>
      <c r="AA117" s="159">
        <f t="shared" si="42"/>
        <v>0.17352203899274007</v>
      </c>
      <c r="AB117" s="149">
        <f t="shared" si="42"/>
        <v>0.28403067328706161</v>
      </c>
    </row>
    <row r="118" spans="2:30" ht="30" customHeight="1" x14ac:dyDescent="0.3">
      <c r="C118" s="172">
        <v>2</v>
      </c>
      <c r="D118" s="161" t="s">
        <v>191</v>
      </c>
      <c r="E118" s="103"/>
      <c r="F118" s="103"/>
      <c r="G118" s="103"/>
      <c r="H118" s="103"/>
      <c r="I118" s="103"/>
      <c r="J118" s="103"/>
      <c r="K118" s="103"/>
      <c r="L118" s="103"/>
      <c r="M118" s="154"/>
      <c r="N118" s="154"/>
      <c r="O118" s="154"/>
      <c r="P118" s="103"/>
      <c r="Q118" s="103"/>
      <c r="R118" s="164">
        <f>R106/R114</f>
        <v>0.46074052544042371</v>
      </c>
      <c r="S118" s="164">
        <f t="shared" ref="S118:AB118" si="43">S106/S114</f>
        <v>0.60921810818698641</v>
      </c>
      <c r="T118" s="167">
        <f t="shared" si="43"/>
        <v>0.54803101711901669</v>
      </c>
      <c r="U118" s="225">
        <f t="shared" si="43"/>
        <v>0.71288122931803088</v>
      </c>
      <c r="V118" s="264">
        <f t="shared" si="43"/>
        <v>0.79874150084967777</v>
      </c>
      <c r="W118" s="283">
        <f t="shared" si="43"/>
        <v>0.43569339201099977</v>
      </c>
      <c r="X118" s="167">
        <f t="shared" si="43"/>
        <v>0.12619897959859847</v>
      </c>
      <c r="Y118" s="164">
        <f t="shared" si="43"/>
        <v>2.9615580876859037E-3</v>
      </c>
      <c r="Z118" s="164">
        <f t="shared" si="43"/>
        <v>9.3963659576148193E-3</v>
      </c>
      <c r="AA118" s="164">
        <f t="shared" si="43"/>
        <v>4.6468729075955012E-3</v>
      </c>
      <c r="AB118" s="146">
        <f t="shared" si="43"/>
        <v>1.1482342951119285E-2</v>
      </c>
    </row>
    <row r="119" spans="2:30" ht="30" customHeight="1" x14ac:dyDescent="0.3">
      <c r="C119" s="172">
        <v>3</v>
      </c>
      <c r="D119" s="162" t="s">
        <v>192</v>
      </c>
      <c r="E119" s="103"/>
      <c r="F119" s="103"/>
      <c r="G119" s="103"/>
      <c r="H119" s="103"/>
      <c r="I119" s="103"/>
      <c r="J119" s="103"/>
      <c r="K119" s="103"/>
      <c r="L119" s="103"/>
      <c r="M119" s="154"/>
      <c r="N119" s="154"/>
      <c r="O119" s="154"/>
      <c r="P119" s="103"/>
      <c r="Q119" s="103"/>
      <c r="R119" s="164">
        <f>R107/R114</f>
        <v>0</v>
      </c>
      <c r="S119" s="164">
        <f t="shared" ref="S119:AB119" si="44">S107/S114</f>
        <v>0</v>
      </c>
      <c r="T119" s="167">
        <f t="shared" si="44"/>
        <v>5.6131269607673041E-2</v>
      </c>
      <c r="U119" s="225">
        <f t="shared" si="44"/>
        <v>4.1620443689835675E-2</v>
      </c>
      <c r="V119" s="264">
        <f t="shared" si="44"/>
        <v>1.620971990416761E-2</v>
      </c>
      <c r="W119" s="283">
        <f t="shared" si="44"/>
        <v>1.7406160978916764E-2</v>
      </c>
      <c r="X119" s="167">
        <f t="shared" si="44"/>
        <v>0</v>
      </c>
      <c r="Y119" s="164">
        <f t="shared" si="44"/>
        <v>8.6625574064812683E-4</v>
      </c>
      <c r="Z119" s="164">
        <f t="shared" si="44"/>
        <v>1.3742185213011673E-3</v>
      </c>
      <c r="AA119" s="164">
        <f t="shared" si="44"/>
        <v>1.3592103254716841E-3</v>
      </c>
      <c r="AB119" s="146">
        <f t="shared" si="44"/>
        <v>1.2594694924508965E-3</v>
      </c>
    </row>
    <row r="120" spans="2:30" ht="30" customHeight="1" x14ac:dyDescent="0.3">
      <c r="C120" s="172">
        <v>4</v>
      </c>
      <c r="D120" s="162" t="s">
        <v>193</v>
      </c>
      <c r="E120" s="103"/>
      <c r="F120" s="103"/>
      <c r="G120" s="103"/>
      <c r="H120" s="103"/>
      <c r="I120" s="103"/>
      <c r="J120" s="103"/>
      <c r="K120" s="103"/>
      <c r="L120" s="103"/>
      <c r="M120" s="154"/>
      <c r="N120" s="154"/>
      <c r="O120" s="154"/>
      <c r="P120" s="103"/>
      <c r="Q120" s="103"/>
      <c r="R120" s="164">
        <f>R108/R114</f>
        <v>0</v>
      </c>
      <c r="S120" s="164">
        <f t="shared" ref="S120:AB120" si="45">S108/S114</f>
        <v>0</v>
      </c>
      <c r="T120" s="167">
        <f t="shared" si="45"/>
        <v>0</v>
      </c>
      <c r="U120" s="225">
        <f t="shared" si="45"/>
        <v>0</v>
      </c>
      <c r="V120" s="264">
        <f t="shared" si="45"/>
        <v>0</v>
      </c>
      <c r="W120" s="283">
        <f t="shared" si="45"/>
        <v>0</v>
      </c>
      <c r="X120" s="167">
        <f t="shared" si="45"/>
        <v>6.6837723412703567E-2</v>
      </c>
      <c r="Y120" s="164">
        <f t="shared" si="45"/>
        <v>6.2785031458941157E-3</v>
      </c>
      <c r="Z120" s="164">
        <f t="shared" si="45"/>
        <v>1.0557756789976011E-2</v>
      </c>
      <c r="AA120" s="164">
        <f t="shared" si="45"/>
        <v>1.1068999965825527E-2</v>
      </c>
      <c r="AB120" s="146">
        <f t="shared" si="45"/>
        <v>1.4496193422606503E-2</v>
      </c>
    </row>
    <row r="121" spans="2:30" ht="30" customHeight="1" x14ac:dyDescent="0.3">
      <c r="C121" s="172">
        <v>5</v>
      </c>
      <c r="D121" s="162" t="s">
        <v>194</v>
      </c>
      <c r="E121" s="103"/>
      <c r="F121" s="103"/>
      <c r="G121" s="103"/>
      <c r="H121" s="103"/>
      <c r="I121" s="103"/>
      <c r="J121" s="103"/>
      <c r="K121" s="103"/>
      <c r="L121" s="103"/>
      <c r="M121" s="154"/>
      <c r="N121" s="154"/>
      <c r="O121" s="154"/>
      <c r="P121" s="103"/>
      <c r="Q121" s="103"/>
      <c r="R121" s="164">
        <f>R109/R114</f>
        <v>0.27527006733517417</v>
      </c>
      <c r="S121" s="164">
        <f t="shared" ref="S121:AB121" si="46">S109/S114</f>
        <v>9.1862700405453968E-2</v>
      </c>
      <c r="T121" s="167">
        <f t="shared" si="46"/>
        <v>0.1294938184163634</v>
      </c>
      <c r="U121" s="225">
        <f t="shared" si="46"/>
        <v>6.9026704975992947E-2</v>
      </c>
      <c r="V121" s="264">
        <f t="shared" si="46"/>
        <v>1.9664996234901609E-2</v>
      </c>
      <c r="W121" s="283">
        <f t="shared" si="46"/>
        <v>3.5675310018762563E-2</v>
      </c>
      <c r="X121" s="167">
        <f t="shared" si="46"/>
        <v>3.958849771367827E-2</v>
      </c>
      <c r="Y121" s="164">
        <f t="shared" si="46"/>
        <v>1.4807790438429518E-2</v>
      </c>
      <c r="Z121" s="164">
        <f t="shared" si="46"/>
        <v>1.4094548936422228E-2</v>
      </c>
      <c r="AA121" s="164">
        <f t="shared" si="46"/>
        <v>1.3940618722786503E-2</v>
      </c>
      <c r="AB121" s="146">
        <f t="shared" si="46"/>
        <v>1.1482342951119285E-2</v>
      </c>
    </row>
    <row r="122" spans="2:30" ht="30" customHeight="1" x14ac:dyDescent="0.3">
      <c r="C122" s="172">
        <v>6</v>
      </c>
      <c r="D122" s="162" t="s">
        <v>195</v>
      </c>
      <c r="E122" s="103"/>
      <c r="F122" s="103"/>
      <c r="G122" s="103"/>
      <c r="H122" s="103"/>
      <c r="I122" s="103"/>
      <c r="J122" s="103"/>
      <c r="K122" s="103"/>
      <c r="L122" s="103"/>
      <c r="M122" s="154"/>
      <c r="N122" s="154"/>
      <c r="O122" s="154"/>
      <c r="P122" s="103"/>
      <c r="Q122" s="103"/>
      <c r="R122" s="164">
        <f>R110/R114</f>
        <v>2.4528088617610491E-2</v>
      </c>
      <c r="S122" s="164">
        <f t="shared" ref="S122:AB122" si="47">S110/S114</f>
        <v>9.6479231639399216E-3</v>
      </c>
      <c r="T122" s="167">
        <f t="shared" si="47"/>
        <v>1.1226253921534609E-2</v>
      </c>
      <c r="U122" s="225">
        <f t="shared" si="47"/>
        <v>1.6401768002761809E-2</v>
      </c>
      <c r="V122" s="264">
        <f t="shared" si="47"/>
        <v>1.4006071489439539E-2</v>
      </c>
      <c r="W122" s="283">
        <f t="shared" si="47"/>
        <v>2.2628965615840966E-2</v>
      </c>
      <c r="X122" s="167">
        <f t="shared" si="47"/>
        <v>1.6005236633893888E-2</v>
      </c>
      <c r="Y122" s="164">
        <f t="shared" si="47"/>
        <v>1.8395382348913154E-2</v>
      </c>
      <c r="Z122" s="164">
        <f t="shared" si="47"/>
        <v>3.0933164861986367E-2</v>
      </c>
      <c r="AA122" s="164">
        <f t="shared" si="47"/>
        <v>3.2431055915712222E-2</v>
      </c>
      <c r="AB122" s="146">
        <f t="shared" si="47"/>
        <v>4.2472387831330997E-2</v>
      </c>
    </row>
    <row r="123" spans="2:30" ht="30" customHeight="1" x14ac:dyDescent="0.3">
      <c r="C123" s="172">
        <v>7</v>
      </c>
      <c r="D123" s="162" t="s">
        <v>186</v>
      </c>
      <c r="E123" s="103"/>
      <c r="F123" s="103"/>
      <c r="G123" s="103"/>
      <c r="H123" s="103"/>
      <c r="I123" s="103"/>
      <c r="J123" s="103"/>
      <c r="K123" s="103"/>
      <c r="L123" s="103"/>
      <c r="M123" s="154"/>
      <c r="N123" s="154"/>
      <c r="O123" s="154"/>
      <c r="P123" s="103"/>
      <c r="Q123" s="103"/>
      <c r="R123" s="164">
        <f>R111/R114</f>
        <v>3.2295047554457522E-3</v>
      </c>
      <c r="S123" s="164">
        <f t="shared" ref="S123:AB123" si="48">S111/S114</f>
        <v>2.4119807909849804E-3</v>
      </c>
      <c r="T123" s="167">
        <f t="shared" si="48"/>
        <v>1.7349665151462575E-2</v>
      </c>
      <c r="U123" s="225">
        <f t="shared" si="48"/>
        <v>2.00986939425098E-2</v>
      </c>
      <c r="V123" s="264">
        <f t="shared" si="48"/>
        <v>1.9917759682650985E-2</v>
      </c>
      <c r="W123" s="283">
        <f t="shared" si="48"/>
        <v>3.7359677787682968E-2</v>
      </c>
      <c r="X123" s="167">
        <f t="shared" si="48"/>
        <v>2.4218515403146314E-2</v>
      </c>
      <c r="Y123" s="164">
        <f t="shared" si="48"/>
        <v>3.2448106484835579E-2</v>
      </c>
      <c r="Z123" s="164">
        <f t="shared" si="48"/>
        <v>3.9388047325864671E-2</v>
      </c>
      <c r="AA123" s="164">
        <f t="shared" si="48"/>
        <v>4.7210171741390312E-2</v>
      </c>
      <c r="AB123" s="146">
        <f t="shared" si="48"/>
        <v>5.5108877925776116E-2</v>
      </c>
    </row>
    <row r="124" spans="2:30" ht="30" customHeight="1" x14ac:dyDescent="0.3">
      <c r="C124" s="172">
        <v>8</v>
      </c>
      <c r="D124" s="162" t="s">
        <v>196</v>
      </c>
      <c r="E124" s="103"/>
      <c r="F124" s="103"/>
      <c r="G124" s="103"/>
      <c r="H124" s="103"/>
      <c r="I124" s="103"/>
      <c r="J124" s="103"/>
      <c r="K124" s="103"/>
      <c r="L124" s="103"/>
      <c r="M124" s="154"/>
      <c r="N124" s="154"/>
      <c r="O124" s="154"/>
      <c r="P124" s="103"/>
      <c r="Q124" s="103"/>
      <c r="R124" s="164">
        <f>R112/R114</f>
        <v>0</v>
      </c>
      <c r="S124" s="164">
        <f t="shared" ref="S124:AB124" si="49">S112/S114</f>
        <v>0</v>
      </c>
      <c r="T124" s="167">
        <f t="shared" si="49"/>
        <v>0</v>
      </c>
      <c r="U124" s="225">
        <f t="shared" si="49"/>
        <v>0</v>
      </c>
      <c r="V124" s="264">
        <f t="shared" si="49"/>
        <v>0</v>
      </c>
      <c r="W124" s="283">
        <f t="shared" si="49"/>
        <v>0.27738901958433093</v>
      </c>
      <c r="X124" s="167">
        <f t="shared" si="49"/>
        <v>0.53860922343960205</v>
      </c>
      <c r="Y124" s="164">
        <f t="shared" si="49"/>
        <v>0.68542300381402554</v>
      </c>
      <c r="Z124" s="164">
        <f t="shared" si="49"/>
        <v>0.45802585860393435</v>
      </c>
      <c r="AA124" s="164">
        <f t="shared" si="49"/>
        <v>0.50728703345264103</v>
      </c>
      <c r="AB124" s="146">
        <f t="shared" si="49"/>
        <v>0.32202575276702572</v>
      </c>
    </row>
    <row r="125" spans="2:30" ht="30" customHeight="1" thickBot="1" x14ac:dyDescent="0.35">
      <c r="C125" s="172">
        <v>9</v>
      </c>
      <c r="D125" s="163" t="s">
        <v>185</v>
      </c>
      <c r="E125" s="155"/>
      <c r="F125" s="155"/>
      <c r="G125" s="155"/>
      <c r="H125" s="155"/>
      <c r="I125" s="155"/>
      <c r="J125" s="155"/>
      <c r="K125" s="155"/>
      <c r="L125" s="155"/>
      <c r="M125" s="156"/>
      <c r="N125" s="156"/>
      <c r="O125" s="156"/>
      <c r="P125" s="155"/>
      <c r="Q125" s="155"/>
      <c r="R125" s="165">
        <f>R113/R114</f>
        <v>3.2295047554457522E-2</v>
      </c>
      <c r="S125" s="165">
        <f t="shared" ref="S125:AB125" si="50">S113/S114</f>
        <v>1.6883865536894863E-2</v>
      </c>
      <c r="T125" s="168">
        <f t="shared" si="50"/>
        <v>8.2029216836115068E-2</v>
      </c>
      <c r="U125" s="226">
        <f t="shared" si="50"/>
        <v>7.3775428520591366E-2</v>
      </c>
      <c r="V125" s="265">
        <f t="shared" si="50"/>
        <v>5.9433533286549996E-2</v>
      </c>
      <c r="W125" s="284">
        <f t="shared" si="50"/>
        <v>5.9767702157243301E-2</v>
      </c>
      <c r="X125" s="168">
        <f t="shared" si="50"/>
        <v>9.3151735120284976E-2</v>
      </c>
      <c r="Y125" s="165">
        <f t="shared" si="50"/>
        <v>0.13290347305461014</v>
      </c>
      <c r="Z125" s="165">
        <f t="shared" si="50"/>
        <v>0.21083659899355708</v>
      </c>
      <c r="AA125" s="165">
        <f t="shared" si="50"/>
        <v>0.20853399797583722</v>
      </c>
      <c r="AB125" s="169">
        <f t="shared" si="50"/>
        <v>0.25764195937150963</v>
      </c>
    </row>
  </sheetData>
  <mergeCells count="13">
    <mergeCell ref="C82:AB82"/>
    <mergeCell ref="C89:AB89"/>
    <mergeCell ref="C2:AB2"/>
    <mergeCell ref="C41:AB41"/>
    <mergeCell ref="C52:AB52"/>
    <mergeCell ref="C68:AB68"/>
    <mergeCell ref="C74:AB74"/>
    <mergeCell ref="C47:AB47"/>
    <mergeCell ref="C27:AB27"/>
    <mergeCell ref="C35:AB35"/>
    <mergeCell ref="C4:AB4"/>
    <mergeCell ref="C18:AB18"/>
    <mergeCell ref="C19:AB19"/>
  </mergeCells>
  <pageMargins left="0.7" right="0.7" top="0.75" bottom="0.75" header="0.3" footer="0.3"/>
  <pageSetup paperSize="9" scale="33" fitToHeight="0" orientation="landscape" r:id="rId1"/>
  <ignoredErrors>
    <ignoredError sqref="R26" 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10 Yr Roll-Out Plan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Phindiwe Silatsha</dc:creator>
  <cp:lastModifiedBy>Nokwazi Ndlala</cp:lastModifiedBy>
  <cp:lastPrinted>2025-11-10T07:31:44Z</cp:lastPrinted>
  <dcterms:created xsi:type="dcterms:W3CDTF">2025-07-01T09:55:06Z</dcterms:created>
  <dcterms:modified xsi:type="dcterms:W3CDTF">2026-03-23T10:43:52Z</dcterms:modified>
</cp:coreProperties>
</file>